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codeName="Ta_delovni_zvezek"/>
  <mc:AlternateContent xmlns:mc="http://schemas.openxmlformats.org/markup-compatibility/2006">
    <mc:Choice Requires="x15">
      <x15ac:absPath xmlns:x15ac="http://schemas.microsoft.com/office/spreadsheetml/2010/11/ac" url="C:\Users\inesh\Desktop\Splošno blago\"/>
    </mc:Choice>
  </mc:AlternateContent>
  <xr:revisionPtr revIDLastSave="0" documentId="13_ncr:1_{79C0F0E8-6238-44C5-9CE7-E5B59F116047}" xr6:coauthVersionLast="47" xr6:coauthVersionMax="47" xr10:uidLastSave="{00000000-0000-0000-0000-000000000000}"/>
  <bookViews>
    <workbookView xWindow="-120" yWindow="-120" windowWidth="29040" windowHeight="15840" tabRatio="874" xr2:uid="{00000000-000D-0000-FFFF-FFFF00000000}"/>
  </bookViews>
  <sheets>
    <sheet name="1 Splošno prehrambno blago" sheetId="30" r:id="rId1"/>
    <sheet name="2 Mlečni izdelki IK" sheetId="46" r:id="rId2"/>
  </sheets>
  <definedNames>
    <definedName name="_xlnm._FilterDatabase" localSheetId="0" hidden="1">'1 Splošno prehrambno blago'!$A$1:$K$235</definedName>
    <definedName name="_xlnm.Print_Area" localSheetId="0">'1 Splošno prehrambno blago'!$A$1:$K$250</definedName>
    <definedName name="_xlnm.Print_Area" localSheetId="1">'2 Mlečni izdelki IK'!$A:$K</definedName>
    <definedName name="_xlnm.Print_Titles" localSheetId="0">'1 Splošno prehrambno blago'!$1:$1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235" i="30" l="1"/>
  <c r="K20" i="46"/>
  <c r="H57" i="30"/>
  <c r="J57" i="30" s="1"/>
  <c r="K57" i="30" s="1"/>
  <c r="H27" i="30"/>
  <c r="J4" i="30"/>
  <c r="K4" i="30"/>
  <c r="J5" i="30"/>
  <c r="K5" i="30"/>
  <c r="J6" i="30"/>
  <c r="K6" i="30"/>
  <c r="J7" i="30"/>
  <c r="K7" i="30"/>
  <c r="J8" i="30"/>
  <c r="K8" i="30"/>
  <c r="J9" i="30"/>
  <c r="K9" i="30"/>
  <c r="J10" i="30"/>
  <c r="K10" i="30"/>
  <c r="J11" i="30"/>
  <c r="K11" i="30"/>
  <c r="J12" i="30"/>
  <c r="K12" i="30"/>
  <c r="J13" i="30"/>
  <c r="K13" i="30"/>
  <c r="J14" i="30"/>
  <c r="K14" i="30"/>
  <c r="J15" i="30"/>
  <c r="K15" i="30"/>
  <c r="J16" i="30"/>
  <c r="K16" i="30"/>
  <c r="J17" i="30"/>
  <c r="K17" i="30"/>
  <c r="J18" i="30"/>
  <c r="K18" i="30"/>
  <c r="J19" i="30"/>
  <c r="K19" i="30"/>
  <c r="J20" i="30"/>
  <c r="K20" i="30"/>
  <c r="J21" i="30"/>
  <c r="K21" i="30"/>
  <c r="J22" i="30"/>
  <c r="K22" i="30"/>
  <c r="J23" i="30"/>
  <c r="K23" i="30"/>
  <c r="J24" i="30"/>
  <c r="K24" i="30"/>
  <c r="J25" i="30"/>
  <c r="K25" i="30"/>
  <c r="J26" i="30"/>
  <c r="K26" i="30"/>
  <c r="J27" i="30"/>
  <c r="K27" i="30"/>
  <c r="J28" i="30"/>
  <c r="K28" i="30"/>
  <c r="J29" i="30"/>
  <c r="K29" i="30"/>
  <c r="J30" i="30"/>
  <c r="K30" i="30"/>
  <c r="J31" i="30"/>
  <c r="K31" i="30"/>
  <c r="J32" i="30"/>
  <c r="K32" i="30"/>
  <c r="J33" i="30"/>
  <c r="K33" i="30"/>
  <c r="J34" i="30"/>
  <c r="K34" i="30"/>
  <c r="J35" i="30"/>
  <c r="K35" i="30"/>
  <c r="J36" i="30"/>
  <c r="K36" i="30"/>
  <c r="J37" i="30"/>
  <c r="K37" i="30"/>
  <c r="J38" i="30"/>
  <c r="K38" i="30"/>
  <c r="J39" i="30"/>
  <c r="K39" i="30"/>
  <c r="J40" i="30"/>
  <c r="K40" i="30"/>
  <c r="J41" i="30"/>
  <c r="K41" i="30"/>
  <c r="J42" i="30"/>
  <c r="K42" i="30"/>
  <c r="J43" i="30"/>
  <c r="K43" i="30"/>
  <c r="J44" i="30"/>
  <c r="K44" i="30"/>
  <c r="J45" i="30"/>
  <c r="K45" i="30"/>
  <c r="J46" i="30"/>
  <c r="K46" i="30"/>
  <c r="J47" i="30"/>
  <c r="K47" i="30"/>
  <c r="J48" i="30"/>
  <c r="K48" i="30"/>
  <c r="J49" i="30"/>
  <c r="K49" i="30"/>
  <c r="J50" i="30"/>
  <c r="K50" i="30"/>
  <c r="J51" i="30"/>
  <c r="K51" i="30"/>
  <c r="J52" i="30"/>
  <c r="K52" i="30"/>
  <c r="J53" i="30"/>
  <c r="K53" i="30"/>
  <c r="J54" i="30"/>
  <c r="K54" i="30"/>
  <c r="J55" i="30"/>
  <c r="K55" i="30"/>
  <c r="J56" i="30"/>
  <c r="K56" i="30"/>
  <c r="J58" i="30"/>
  <c r="K58" i="30"/>
  <c r="J59" i="30"/>
  <c r="K59" i="30"/>
  <c r="J60" i="30"/>
  <c r="K60" i="30"/>
  <c r="J61" i="30"/>
  <c r="K61" i="30"/>
  <c r="J62" i="30"/>
  <c r="K62" i="30"/>
  <c r="J63" i="30"/>
  <c r="K63" i="30"/>
  <c r="J64" i="30"/>
  <c r="K64" i="30"/>
  <c r="J65" i="30"/>
  <c r="K65" i="30"/>
  <c r="J66" i="30"/>
  <c r="K66" i="30"/>
  <c r="J67" i="30"/>
  <c r="K67" i="30"/>
  <c r="J68" i="30"/>
  <c r="K68" i="30"/>
  <c r="J69" i="30"/>
  <c r="K69" i="30"/>
  <c r="J70" i="30"/>
  <c r="K70" i="30"/>
  <c r="J71" i="30"/>
  <c r="K71" i="30"/>
  <c r="J72" i="30"/>
  <c r="K72" i="30"/>
  <c r="J73" i="30"/>
  <c r="K73" i="30"/>
  <c r="J74" i="30"/>
  <c r="K74" i="30"/>
  <c r="J75" i="30"/>
  <c r="K75" i="30"/>
  <c r="J76" i="30"/>
  <c r="K76" i="30"/>
  <c r="J77" i="30"/>
  <c r="K77" i="30"/>
  <c r="J78" i="30"/>
  <c r="K78" i="30"/>
  <c r="J79" i="30"/>
  <c r="K79" i="30"/>
  <c r="J80" i="30"/>
  <c r="K80" i="30"/>
  <c r="J81" i="30"/>
  <c r="K81" i="30"/>
  <c r="J82" i="30"/>
  <c r="K82" i="30"/>
  <c r="J83" i="30"/>
  <c r="K83" i="30"/>
  <c r="J84" i="30"/>
  <c r="K84" i="30"/>
  <c r="J85" i="30"/>
  <c r="K85" i="30"/>
  <c r="J86" i="30"/>
  <c r="K86" i="30"/>
  <c r="J87" i="30"/>
  <c r="K87" i="30"/>
  <c r="J88" i="30"/>
  <c r="K88" i="30"/>
  <c r="J89" i="30"/>
  <c r="K89" i="30"/>
  <c r="J90" i="30"/>
  <c r="K90" i="30"/>
  <c r="J91" i="30"/>
  <c r="K91" i="30"/>
  <c r="J92" i="30"/>
  <c r="K92" i="30"/>
  <c r="J93" i="30"/>
  <c r="K93" i="30"/>
  <c r="J94" i="30"/>
  <c r="K94" i="30"/>
  <c r="J95" i="30"/>
  <c r="K95" i="30"/>
  <c r="J96" i="30"/>
  <c r="K96" i="30"/>
  <c r="J97" i="30"/>
  <c r="K97" i="30"/>
  <c r="J98" i="30"/>
  <c r="K98" i="30"/>
  <c r="J99" i="30"/>
  <c r="K99" i="30"/>
  <c r="J100" i="30"/>
  <c r="K100" i="30"/>
  <c r="J101" i="30"/>
  <c r="K101" i="30"/>
  <c r="J102" i="30"/>
  <c r="K102" i="30"/>
  <c r="J103" i="30"/>
  <c r="K103" i="30"/>
  <c r="J104" i="30"/>
  <c r="K104" i="30"/>
  <c r="J105" i="30"/>
  <c r="K105" i="30"/>
  <c r="J106" i="30"/>
  <c r="K106" i="30"/>
  <c r="J107" i="30"/>
  <c r="K107" i="30"/>
  <c r="J108" i="30"/>
  <c r="K108" i="30"/>
  <c r="J109" i="30"/>
  <c r="K109" i="30"/>
  <c r="J110" i="30"/>
  <c r="K110" i="30"/>
  <c r="J111" i="30"/>
  <c r="K111" i="30"/>
  <c r="J112" i="30"/>
  <c r="K112" i="30"/>
  <c r="J113" i="30"/>
  <c r="K113" i="30"/>
  <c r="J114" i="30"/>
  <c r="K114" i="30"/>
  <c r="J115" i="30"/>
  <c r="K115" i="30"/>
  <c r="J116" i="30"/>
  <c r="K116" i="30"/>
  <c r="J117" i="30"/>
  <c r="K117" i="30"/>
  <c r="J118" i="30"/>
  <c r="K118" i="30"/>
  <c r="J119" i="30"/>
  <c r="K119" i="30"/>
  <c r="J120" i="30"/>
  <c r="K120" i="30"/>
  <c r="J121" i="30"/>
  <c r="K121" i="30"/>
  <c r="J122" i="30"/>
  <c r="K122" i="30"/>
  <c r="J123" i="30"/>
  <c r="K123" i="30"/>
  <c r="J124" i="30"/>
  <c r="K124" i="30"/>
  <c r="J125" i="30"/>
  <c r="K125" i="30"/>
  <c r="J126" i="30"/>
  <c r="K126" i="30"/>
  <c r="J127" i="30"/>
  <c r="K127" i="30"/>
  <c r="J128" i="30"/>
  <c r="K128" i="30"/>
  <c r="J129" i="30"/>
  <c r="K129" i="30"/>
  <c r="J130" i="30"/>
  <c r="K130" i="30"/>
  <c r="J131" i="30"/>
  <c r="K131" i="30"/>
  <c r="J132" i="30"/>
  <c r="K132" i="30"/>
  <c r="J133" i="30"/>
  <c r="K133" i="30"/>
  <c r="J134" i="30"/>
  <c r="K134" i="30"/>
  <c r="J135" i="30"/>
  <c r="K135" i="30"/>
  <c r="J136" i="30"/>
  <c r="K136" i="30"/>
  <c r="J137" i="30"/>
  <c r="K137" i="30"/>
  <c r="J138" i="30"/>
  <c r="K138" i="30"/>
  <c r="J139" i="30"/>
  <c r="K139" i="30"/>
  <c r="J140" i="30"/>
  <c r="K140" i="30"/>
  <c r="J141" i="30"/>
  <c r="K141" i="30"/>
  <c r="J142" i="30"/>
  <c r="K142" i="30"/>
  <c r="J143" i="30"/>
  <c r="K143" i="30"/>
  <c r="J144" i="30"/>
  <c r="K144" i="30"/>
  <c r="J145" i="30"/>
  <c r="K145" i="30"/>
  <c r="J146" i="30"/>
  <c r="K146" i="30"/>
  <c r="J147" i="30"/>
  <c r="K147" i="30"/>
  <c r="J148" i="30"/>
  <c r="K148" i="30"/>
  <c r="J149" i="30"/>
  <c r="K149" i="30"/>
  <c r="J150" i="30"/>
  <c r="K150" i="30"/>
  <c r="J151" i="30"/>
  <c r="K151" i="30"/>
  <c r="J152" i="30"/>
  <c r="K152" i="30"/>
  <c r="J153" i="30"/>
  <c r="K153" i="30" s="1"/>
  <c r="J154" i="30"/>
  <c r="K154" i="30"/>
  <c r="J155" i="30"/>
  <c r="K155" i="30"/>
  <c r="J156" i="30"/>
  <c r="K156" i="30"/>
  <c r="J157" i="30"/>
  <c r="K157" i="30"/>
  <c r="J158" i="30"/>
  <c r="K158" i="30"/>
  <c r="J159" i="30"/>
  <c r="K159" i="30" s="1"/>
  <c r="J160" i="30"/>
  <c r="K160" i="30"/>
  <c r="J165" i="30"/>
  <c r="K165" i="30"/>
  <c r="J166" i="30"/>
  <c r="K166" i="30"/>
  <c r="J167" i="30"/>
  <c r="K167" i="30"/>
  <c r="J168" i="30"/>
  <c r="K168" i="30"/>
  <c r="J169" i="30"/>
  <c r="K169" i="30"/>
  <c r="J170" i="30"/>
  <c r="K170" i="30"/>
  <c r="J171" i="30"/>
  <c r="K171" i="30"/>
  <c r="J172" i="30"/>
  <c r="K172" i="30"/>
  <c r="J173" i="30"/>
  <c r="K173" i="30"/>
  <c r="J174" i="30"/>
  <c r="K174" i="30"/>
  <c r="J175" i="30"/>
  <c r="K175" i="30"/>
  <c r="J176" i="30"/>
  <c r="K176" i="30"/>
  <c r="J177" i="30"/>
  <c r="K177" i="30"/>
  <c r="J178" i="30"/>
  <c r="K178" i="30"/>
  <c r="J179" i="30"/>
  <c r="K179" i="30"/>
  <c r="J180" i="30"/>
  <c r="K180" i="30"/>
  <c r="J181" i="30"/>
  <c r="K181" i="30"/>
  <c r="J182" i="30"/>
  <c r="K182" i="30"/>
  <c r="J183" i="30"/>
  <c r="K183" i="30"/>
  <c r="J184" i="30"/>
  <c r="K184" i="30"/>
  <c r="J185" i="30"/>
  <c r="K185" i="30"/>
  <c r="J186" i="30"/>
  <c r="K186" i="30"/>
  <c r="J187" i="30"/>
  <c r="K187" i="30"/>
  <c r="J188" i="30"/>
  <c r="K188" i="30"/>
  <c r="J189" i="30"/>
  <c r="K189" i="30"/>
  <c r="J190" i="30"/>
  <c r="K190" i="30"/>
  <c r="J191" i="30"/>
  <c r="K191" i="30"/>
  <c r="J192" i="30"/>
  <c r="K192" i="30"/>
  <c r="J193" i="30"/>
  <c r="K193" i="30"/>
  <c r="J194" i="30"/>
  <c r="K194" i="30"/>
  <c r="J195" i="30"/>
  <c r="K195" i="30"/>
  <c r="J196" i="30"/>
  <c r="K196" i="30"/>
  <c r="J197" i="30"/>
  <c r="K197" i="30"/>
  <c r="J198" i="30"/>
  <c r="K198" i="30"/>
  <c r="J199" i="30"/>
  <c r="K199" i="30"/>
  <c r="J200" i="30"/>
  <c r="K200" i="30"/>
  <c r="J201" i="30"/>
  <c r="K201" i="30"/>
  <c r="J202" i="30"/>
  <c r="K202" i="30"/>
  <c r="J203" i="30"/>
  <c r="K203" i="30"/>
  <c r="J204" i="30"/>
  <c r="K204" i="30"/>
  <c r="J205" i="30"/>
  <c r="K205" i="30"/>
  <c r="J206" i="30"/>
  <c r="K206" i="30"/>
  <c r="J207" i="30"/>
  <c r="K207" i="30"/>
  <c r="J208" i="30"/>
  <c r="K208" i="30"/>
  <c r="J209" i="30"/>
  <c r="K209" i="30"/>
  <c r="J210" i="30"/>
  <c r="K210" i="30"/>
  <c r="J211" i="30"/>
  <c r="K211" i="30"/>
  <c r="J212" i="30"/>
  <c r="K212" i="30"/>
  <c r="J213" i="30"/>
  <c r="K213" i="30"/>
  <c r="J214" i="30"/>
  <c r="K214" i="30"/>
  <c r="J215" i="30"/>
  <c r="K215" i="30"/>
  <c r="J216" i="30"/>
  <c r="K216" i="30"/>
  <c r="J217" i="30"/>
  <c r="K217" i="30"/>
  <c r="J218" i="30"/>
  <c r="K218" i="30"/>
  <c r="J219" i="30"/>
  <c r="K219" i="30"/>
  <c r="J220" i="30"/>
  <c r="K220" i="30"/>
  <c r="J221" i="30"/>
  <c r="K221" i="30"/>
  <c r="J222" i="30"/>
  <c r="K222" i="30"/>
  <c r="J223" i="30"/>
  <c r="K223" i="30"/>
  <c r="J224" i="30"/>
  <c r="K224" i="30"/>
  <c r="J225" i="30"/>
  <c r="K225" i="30"/>
  <c r="J226" i="30"/>
  <c r="K226" i="30"/>
  <c r="J227" i="30"/>
  <c r="K227" i="30"/>
  <c r="J228" i="30"/>
  <c r="K228" i="30"/>
  <c r="J229" i="30"/>
  <c r="K229" i="30"/>
  <c r="J230" i="30"/>
  <c r="K230" i="30"/>
  <c r="J231" i="30"/>
  <c r="K231" i="30"/>
  <c r="J232" i="30"/>
  <c r="K232" i="30"/>
  <c r="J233" i="30"/>
  <c r="K233" i="30"/>
  <c r="J234" i="30"/>
  <c r="K234" i="30"/>
  <c r="H222" i="30"/>
  <c r="H223" i="30"/>
  <c r="H224" i="30"/>
  <c r="H225" i="30"/>
  <c r="H226" i="30"/>
  <c r="H227" i="30"/>
  <c r="H228" i="30"/>
  <c r="H229" i="30"/>
  <c r="H230" i="30"/>
  <c r="H231" i="30"/>
  <c r="H232" i="30"/>
  <c r="H233" i="30"/>
  <c r="H234" i="30"/>
  <c r="D34" i="46"/>
  <c r="H19" i="46"/>
  <c r="J19" i="46" s="1"/>
  <c r="K19" i="46" s="1"/>
  <c r="H18" i="46"/>
  <c r="J18" i="46" s="1"/>
  <c r="K18" i="46" s="1"/>
  <c r="J17" i="46"/>
  <c r="K17" i="46" s="1"/>
  <c r="H17" i="46"/>
  <c r="H16" i="46"/>
  <c r="J16" i="46" s="1"/>
  <c r="K16" i="46" s="1"/>
  <c r="H15" i="46"/>
  <c r="J15" i="46" s="1"/>
  <c r="K15" i="46" s="1"/>
  <c r="H14" i="46"/>
  <c r="J14" i="46" s="1"/>
  <c r="K14" i="46" s="1"/>
  <c r="J13" i="46"/>
  <c r="K13" i="46" s="1"/>
  <c r="H13" i="46"/>
  <c r="H12" i="46"/>
  <c r="J12" i="46" s="1"/>
  <c r="K12" i="46" s="1"/>
  <c r="H11" i="46"/>
  <c r="J11" i="46" s="1"/>
  <c r="K11" i="46" s="1"/>
  <c r="H10" i="46"/>
  <c r="J10" i="46" s="1"/>
  <c r="K10" i="46" s="1"/>
  <c r="J9" i="46"/>
  <c r="K9" i="46" s="1"/>
  <c r="H9" i="46"/>
  <c r="H8" i="46"/>
  <c r="J8" i="46" s="1"/>
  <c r="K8" i="46" s="1"/>
  <c r="H7" i="46"/>
  <c r="J7" i="46" s="1"/>
  <c r="K7" i="46" s="1"/>
  <c r="H6" i="46"/>
  <c r="J6" i="46" s="1"/>
  <c r="K6" i="46" s="1"/>
  <c r="J5" i="46"/>
  <c r="K5" i="46" s="1"/>
  <c r="H5" i="46"/>
  <c r="H4" i="46"/>
  <c r="J4" i="46" s="1"/>
  <c r="K4" i="46" s="1"/>
  <c r="H3" i="46"/>
  <c r="J3" i="46" s="1"/>
  <c r="K3" i="46" s="1"/>
  <c r="H2" i="46"/>
  <c r="J2" i="46" s="1"/>
  <c r="K2" i="46" s="1"/>
  <c r="H41" i="30" l="1"/>
  <c r="H150" i="30"/>
  <c r="H143" i="30"/>
  <c r="H142" i="30"/>
  <c r="H141" i="30"/>
  <c r="H149" i="30"/>
  <c r="H37" i="30"/>
  <c r="H36" i="30"/>
  <c r="H50" i="30"/>
  <c r="H221" i="30" l="1"/>
  <c r="H220" i="30"/>
  <c r="H219" i="30"/>
  <c r="H218" i="30"/>
  <c r="H217" i="30"/>
  <c r="H216" i="30"/>
  <c r="H215" i="30"/>
  <c r="H214" i="30"/>
  <c r="H213" i="30"/>
  <c r="H212" i="30"/>
  <c r="H211" i="30"/>
  <c r="H210" i="30"/>
  <c r="H209" i="30"/>
  <c r="H208" i="30"/>
  <c r="H207" i="30"/>
  <c r="H206" i="30"/>
  <c r="H205" i="30"/>
  <c r="H204" i="30"/>
  <c r="H203" i="30"/>
  <c r="H202" i="30"/>
  <c r="H201" i="30"/>
  <c r="H200" i="30"/>
  <c r="H173" i="30"/>
  <c r="H175" i="30"/>
  <c r="H146" i="30"/>
  <c r="H138" i="30"/>
  <c r="H100" i="30"/>
  <c r="H99" i="30"/>
  <c r="H98" i="30"/>
  <c r="H97" i="30"/>
  <c r="H111" i="30"/>
  <c r="H88" i="30"/>
  <c r="H108" i="30"/>
  <c r="H53" i="30"/>
  <c r="H45" i="30"/>
  <c r="H199" i="30"/>
  <c r="H198" i="30"/>
  <c r="H197" i="30"/>
  <c r="H196" i="30"/>
  <c r="H195" i="30"/>
  <c r="H194" i="30"/>
  <c r="H193" i="30"/>
  <c r="H192" i="30"/>
  <c r="H190" i="30"/>
  <c r="H189" i="30"/>
  <c r="H188" i="30"/>
  <c r="H187" i="30"/>
  <c r="H186" i="30"/>
  <c r="H185" i="30"/>
  <c r="H184" i="30"/>
  <c r="H183" i="30"/>
  <c r="H77" i="30"/>
  <c r="H76" i="30"/>
  <c r="H75" i="30"/>
  <c r="H74" i="30"/>
  <c r="H22" i="30"/>
  <c r="H21" i="30"/>
  <c r="H20" i="30"/>
  <c r="H19" i="30"/>
  <c r="H18" i="30"/>
  <c r="H17" i="30"/>
  <c r="H16" i="30"/>
  <c r="H15" i="30"/>
  <c r="H14" i="30"/>
  <c r="H13" i="30"/>
  <c r="H12" i="30"/>
  <c r="H11" i="30"/>
  <c r="H10" i="30"/>
  <c r="H9" i="30"/>
  <c r="H8" i="30"/>
  <c r="H7" i="30"/>
  <c r="H6" i="30"/>
  <c r="H5" i="30"/>
  <c r="H4" i="30"/>
  <c r="H3" i="30"/>
  <c r="J3" i="30" s="1"/>
  <c r="K3" i="30" s="1"/>
  <c r="H2" i="30"/>
  <c r="J2" i="30" s="1"/>
  <c r="K2" i="30" s="1"/>
  <c r="H23" i="30"/>
  <c r="H91" i="30" l="1"/>
  <c r="H90" i="30"/>
  <c r="H96" i="30"/>
  <c r="H95" i="30"/>
  <c r="H94" i="30"/>
  <c r="H93" i="30"/>
  <c r="H92" i="30"/>
  <c r="H145" i="30"/>
  <c r="H144" i="30"/>
  <c r="H140" i="30"/>
  <c r="H139" i="30"/>
  <c r="H154" i="30"/>
  <c r="H152" i="30"/>
  <c r="H151" i="30"/>
  <c r="H148" i="30"/>
  <c r="H165" i="30" l="1"/>
  <c r="H42" i="30" l="1"/>
  <c r="H25" i="30" l="1"/>
  <c r="H26" i="30"/>
  <c r="H28" i="30"/>
  <c r="H29" i="30"/>
  <c r="H30" i="30"/>
  <c r="H31" i="30"/>
  <c r="H32" i="30"/>
  <c r="H33" i="30"/>
  <c r="H34" i="30"/>
  <c r="H35" i="30"/>
  <c r="H38" i="30"/>
  <c r="H39" i="30"/>
  <c r="H40" i="30"/>
  <c r="H43" i="30"/>
  <c r="H44" i="30"/>
  <c r="H46" i="30"/>
  <c r="H47" i="30"/>
  <c r="H48" i="30"/>
  <c r="H49" i="30"/>
  <c r="H51" i="30"/>
  <c r="H52" i="30"/>
  <c r="H54" i="30"/>
  <c r="H55" i="30"/>
  <c r="H56" i="30"/>
  <c r="H58" i="30"/>
  <c r="H59" i="30"/>
  <c r="H60" i="30"/>
  <c r="H61" i="30"/>
  <c r="H62" i="30"/>
  <c r="H63" i="30"/>
  <c r="H64" i="30"/>
  <c r="H65" i="30"/>
  <c r="H66" i="30"/>
  <c r="H67" i="30"/>
  <c r="H68" i="30"/>
  <c r="H69" i="30"/>
  <c r="H70" i="30"/>
  <c r="H71" i="30"/>
  <c r="H72" i="30"/>
  <c r="H73" i="30"/>
  <c r="H78" i="30"/>
  <c r="H79" i="30"/>
  <c r="H80" i="30"/>
  <c r="H81" i="30"/>
  <c r="H82" i="30"/>
  <c r="H83" i="30"/>
  <c r="H84" i="30"/>
  <c r="H85" i="30"/>
  <c r="H86" i="30"/>
  <c r="H87" i="30"/>
  <c r="H89" i="30"/>
  <c r="H101" i="30"/>
  <c r="H103" i="30"/>
  <c r="H104" i="30"/>
  <c r="H105" i="30"/>
  <c r="H106" i="30"/>
  <c r="H107" i="30"/>
  <c r="H109" i="30"/>
  <c r="H110" i="30"/>
  <c r="H112" i="30"/>
  <c r="H113" i="30"/>
  <c r="H115" i="30"/>
  <c r="H114" i="30"/>
  <c r="H116" i="30"/>
  <c r="H117" i="30"/>
  <c r="H118" i="30"/>
  <c r="H119" i="30"/>
  <c r="H120" i="30"/>
  <c r="H121" i="30"/>
  <c r="H122" i="30"/>
  <c r="H123" i="30"/>
  <c r="H124" i="30"/>
  <c r="H125" i="30"/>
  <c r="H126" i="30"/>
  <c r="H127" i="30"/>
  <c r="H128" i="30"/>
  <c r="H129" i="30"/>
  <c r="H130" i="30"/>
  <c r="H131" i="30"/>
  <c r="H132" i="30"/>
  <c r="H133" i="30"/>
  <c r="H134" i="30"/>
  <c r="H135" i="30"/>
  <c r="H136" i="30"/>
  <c r="H137" i="30"/>
  <c r="H147" i="30"/>
  <c r="H155" i="30"/>
  <c r="H156" i="30"/>
  <c r="H157" i="30"/>
  <c r="H158" i="30"/>
  <c r="H160" i="30"/>
  <c r="H161" i="30"/>
  <c r="J161" i="30" s="1"/>
  <c r="K161" i="30" s="1"/>
  <c r="H162" i="30"/>
  <c r="J162" i="30" s="1"/>
  <c r="K162" i="30" s="1"/>
  <c r="H163" i="30"/>
  <c r="J163" i="30" s="1"/>
  <c r="K163" i="30" s="1"/>
  <c r="H164" i="30"/>
  <c r="J164" i="30" s="1"/>
  <c r="K164" i="30" s="1"/>
  <c r="H166" i="30"/>
  <c r="H168" i="30"/>
  <c r="H167" i="30"/>
  <c r="H170" i="30"/>
  <c r="H171" i="30"/>
  <c r="H169" i="30"/>
  <c r="H172" i="30"/>
  <c r="H176" i="30"/>
  <c r="H177" i="30"/>
  <c r="H178" i="30"/>
  <c r="H179" i="30"/>
  <c r="H180" i="30"/>
  <c r="H181" i="30"/>
  <c r="H182" i="30"/>
  <c r="D246" i="30"/>
  <c r="H24" i="30"/>
</calcChain>
</file>

<file path=xl/sharedStrings.xml><?xml version="1.0" encoding="utf-8"?>
<sst xmlns="http://schemas.openxmlformats.org/spreadsheetml/2006/main" count="552" uniqueCount="295">
  <si>
    <t>Zap št.</t>
  </si>
  <si>
    <t>Ponujen artikel</t>
  </si>
  <si>
    <t>kg</t>
  </si>
  <si>
    <t>SKUPAJ BREZ DDV</t>
  </si>
  <si>
    <t>Datum:</t>
  </si>
  <si>
    <t>Naziv ponudnika:</t>
  </si>
  <si>
    <t>Žig in podpis:</t>
  </si>
  <si>
    <t>kos</t>
  </si>
  <si>
    <t>Ocenjena
količina</t>
  </si>
  <si>
    <t>Cena na
ponujeno
pakiranje</t>
  </si>
  <si>
    <t>Enota
mere</t>
  </si>
  <si>
    <t>Vrednost 
v EUR</t>
  </si>
  <si>
    <t>Preračunana cena na želeno pakiranje</t>
  </si>
  <si>
    <t>Opis blaga</t>
  </si>
  <si>
    <t>Sklop</t>
  </si>
  <si>
    <t>Želeno
pakiranje (kg/l)</t>
  </si>
  <si>
    <t>Ponujeno
pakiranje (kg/l)</t>
  </si>
  <si>
    <t>Voda, plastenka, z okusom breskve in limete, 0,5 l (Zala Harmony)</t>
  </si>
  <si>
    <t>Mineralna voda, steklenica, 1,0 l (Radenska)</t>
  </si>
  <si>
    <t>Mineralna voda, plastenka, 1,5 l (Tempel)</t>
  </si>
  <si>
    <t>Mineralna voda, plastenka, 1,5 l (Radenska)</t>
  </si>
  <si>
    <t>Mineralna voda, plastenka, bogata z Mg, 0,5 l (Donat)</t>
  </si>
  <si>
    <t>Mineralna voda, plastenka, bogata z Mg, 1 l (Donat)</t>
  </si>
  <si>
    <t>Gazirana pijača, plastenka, 0,5 l (Coca-cola)</t>
  </si>
  <si>
    <t>Gazirana pijača, plastenka, pomaranča, 1,5 l (Ora, Fanta)</t>
  </si>
  <si>
    <t>Gazirana pijača, steklenica, 0,25 l (Ora, Jupi, Fanta)</t>
  </si>
  <si>
    <t>Gazirana pijača, steklenica, 0,25 l (Orangina)</t>
  </si>
  <si>
    <t>Gazirana pijača, plastenka, 0,5 l (Schweppes, vsi okusi)</t>
  </si>
  <si>
    <t>Gazirana pijača, steklenica, 0,25 l (Schweppes, vsi okusi)</t>
  </si>
  <si>
    <t>Gazirana pijača, plastenka, 0,5 l (Ora, Fanta)</t>
  </si>
  <si>
    <t>Kis, za vlaganje, 1 l</t>
  </si>
  <si>
    <t>Sol, morska, fina, 1 kg</t>
  </si>
  <si>
    <t>Kuskus, 1 kg</t>
  </si>
  <si>
    <t>Riž, beli, dolgozrnat, 1 kg (Zlato polje)</t>
  </si>
  <si>
    <t>Ješprenj, 1 kg</t>
  </si>
  <si>
    <t>Sladkor, 1 kg</t>
  </si>
  <si>
    <t>Sladkor, servirni za kavo, beli, 5 g*</t>
  </si>
  <si>
    <t>Sladkor, servirni za kavo, rjavi, 5 g*</t>
  </si>
  <si>
    <t>Sladkor, vanilij, 1 kg</t>
  </si>
  <si>
    <r>
      <t xml:space="preserve">Sladilo, tekoče, </t>
    </r>
    <r>
      <rPr>
        <sz val="11"/>
        <rFont val="Calibri"/>
        <family val="2"/>
        <charset val="238"/>
      </rPr>
      <t>1 l (kot npr. Natreen)</t>
    </r>
  </si>
  <si>
    <t>Bonbonjera, 400 g* (kot. npr. Ledene kocke)</t>
  </si>
  <si>
    <t>Keksi, Linške oči, 500 g*</t>
  </si>
  <si>
    <t>Napolitanke, lešnik, 200 g*</t>
  </si>
  <si>
    <t>Čokoladna banana, 300 g (Casali)</t>
  </si>
  <si>
    <t>Soda bikarbona, 500 g</t>
  </si>
  <si>
    <t>Preliv, jagoda, 250 g (kot npr. Sladki greh)</t>
  </si>
  <si>
    <t>Obliv, čokoladni, beli, 200 g (Manner, Markant)</t>
  </si>
  <si>
    <t>Mrvice za posip, barvne, 100 g</t>
  </si>
  <si>
    <t>Mrvice za posip, čokoladne, 100 g</t>
  </si>
  <si>
    <t>Žvečilni gumi (Airways, Orbit), 14 g*</t>
  </si>
  <si>
    <t>Skuša, v konzervi, z zelenjavo, 125 g* (Delamaris, Rio Mare)</t>
  </si>
  <si>
    <t>Džem, gozdna brusnica, 600 g (kot npr. Natureta)</t>
  </si>
  <si>
    <r>
      <rPr>
        <b/>
        <sz val="11"/>
        <rFont val="Calibri"/>
        <family val="2"/>
        <charset val="238"/>
        <scheme val="minor"/>
      </rPr>
      <t xml:space="preserve">Opomba: </t>
    </r>
    <r>
      <rPr>
        <sz val="11"/>
        <rFont val="Calibri"/>
        <family val="2"/>
        <charset val="238"/>
        <scheme val="minor"/>
      </rPr>
      <t xml:space="preserve">V stolpcu G so opredeljene okvirne letne količine in naročnika ne zavezujejo k nabavi količin. 
Ponudnik lahko pakiranja prilagodi svojim možnostim tako, da korigira vrednost v stolpci H. Korekcija se lahko izvede v razponu </t>
    </r>
    <r>
      <rPr>
        <sz val="11"/>
        <rFont val="Calibri"/>
        <family val="2"/>
        <charset val="238"/>
      </rPr>
      <t>+-</t>
    </r>
    <r>
      <rPr>
        <sz val="11"/>
        <rFont val="Calibri"/>
        <family val="2"/>
        <charset val="238"/>
        <scheme val="minor"/>
      </rPr>
      <t xml:space="preserve">20% (razen ko je določen min/max).
Ponudnik mora izpolniti polja v stolpcu I. Cene v stolpcu I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1"/>
        <rFont val="Calibri"/>
        <family val="2"/>
        <charset val="238"/>
        <scheme val="minor"/>
      </rPr>
      <t>Izdelki morajo odgovarjati kvaliteti, videzu in okusu zahtevani v stolpcu C.</t>
    </r>
    <r>
      <rPr>
        <sz val="11"/>
        <rFont val="Calibri"/>
        <family val="2"/>
        <charset val="238"/>
        <scheme val="minor"/>
      </rPr>
      <t xml:space="preserve"> Kjer v stolpcu C pri navedbi blagovne znamke ni vpisano "kot npr.", naročnik zaradi pričakovanj svojih uporabnikov pričakuje v stolpcu C opredeljeno blago in ne lastne znamke. </t>
    </r>
  </si>
  <si>
    <r>
      <rPr>
        <b/>
        <sz val="11"/>
        <rFont val="Calibri"/>
        <family val="2"/>
        <charset val="238"/>
        <scheme val="minor"/>
      </rPr>
      <t xml:space="preserve">Opomba: </t>
    </r>
    <r>
      <rPr>
        <sz val="11"/>
        <rFont val="Calibri"/>
        <family val="2"/>
        <charset val="238"/>
        <scheme val="minor"/>
      </rPr>
      <t xml:space="preserve">V stolpcu G so opredeljene okvirne letne količine in naročnika ne zavezujejo k nabavi količin. 
Ponudnik lahko pakiranja prilagodi svojim možnostim tako, da korigira vrednost v stolpci H. Korekcija se lahko izvede v razponu </t>
    </r>
    <r>
      <rPr>
        <sz val="11"/>
        <rFont val="Calibri"/>
        <family val="2"/>
        <charset val="238"/>
      </rPr>
      <t>+-5</t>
    </r>
    <r>
      <rPr>
        <sz val="11"/>
        <rFont val="Calibri"/>
        <family val="2"/>
        <charset val="238"/>
        <scheme val="minor"/>
      </rPr>
      <t xml:space="preserve">0%.
Ponudnik mora izpolniti polja v stolpcu I. Cene v stolpcu I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1"/>
        <rFont val="Calibri"/>
        <family val="2"/>
        <charset val="238"/>
        <scheme val="minor"/>
      </rPr>
      <t>Izdelki morajo odgovarjati kvaliteti, videzu in okusu zahtevani v stolpcu C.</t>
    </r>
    <r>
      <rPr>
        <sz val="11"/>
        <rFont val="Calibri"/>
        <family val="2"/>
        <charset val="238"/>
        <scheme val="minor"/>
      </rPr>
      <t xml:space="preserve"> Kjer v stolpcu C pri navedbi blagovne znamke ni vpisano "kot npr.", naročnik zaradi pričakovanj svojih uporabnikov pričakuje v stolpcu C opredeljeno blago in ne lastne znamke. </t>
    </r>
  </si>
  <si>
    <t>P1</t>
  </si>
  <si>
    <t>Kis, jabolčni, pridelan po klasičnem naravnem postopku, brez dodanih antioksidantov, 1 l</t>
  </si>
  <si>
    <t>Kis, vinski, pridelan po klasičnem naravnem postopku, brez dodanih antioksidantov, 1 l</t>
  </si>
  <si>
    <t>Preliv, borovnica ali gozdni sadeži, 250 g (kot npr. Sladki greh)</t>
  </si>
  <si>
    <t>Čaj, filter, sadni, 20 vrečk (kot npr. 1001 cvet: Vrtna sliva, Čarobna brusnica, Gozdne skrivnosti, Jagodna harmonija, Opojna češnja, Sladka borovnica, Vitalna malina, Svežina ribeza &amp; aronije), gospodinjsko pakiranje</t>
  </si>
  <si>
    <t>Namaz, lešnikov z kakavomi, 750 g stekleno pakiranje z plastičnim pokrovom, min. 13% lešnikov,8,7% mleka v prahu,min. 7,4 % manj masten kakav. (npr. Nutella)</t>
  </si>
  <si>
    <t>Tunina v kosih, konzerva, v olivnem olju, 80 g*</t>
  </si>
  <si>
    <t>Pašteta, tuna, brez glutena, min 32 % kuhane tune, pak. 27 g*, mehka mazavost, (kot npr. Argeta)</t>
  </si>
  <si>
    <t>1.</t>
  </si>
  <si>
    <t>2.</t>
  </si>
  <si>
    <t>3.</t>
  </si>
  <si>
    <t>6.</t>
  </si>
  <si>
    <t>7.</t>
  </si>
  <si>
    <t>8.</t>
  </si>
  <si>
    <t>9.</t>
  </si>
  <si>
    <t>14.</t>
  </si>
  <si>
    <t>15.</t>
  </si>
  <si>
    <t>16.</t>
  </si>
  <si>
    <t>17.</t>
  </si>
  <si>
    <t>18.</t>
  </si>
  <si>
    <t>19.</t>
  </si>
  <si>
    <t>20.</t>
  </si>
  <si>
    <t>Čaj, filter, poprova meta, 20 vrečk po 1,5 g (kot npr. Meta - 1001 cvet), gospodinjsko pakiranje</t>
  </si>
  <si>
    <t>Čaj, filter, lipa, 20 vrečk po 1,5 g (kot npr. Lipa - 1001 cvet), gospodinjsko pakiranje</t>
  </si>
  <si>
    <t>Čaj, filter, bezeg, 20 vrečk po 1,5 g (kot npr. Bezeg - 1001 cvet), gospodinjsko pakiranje</t>
  </si>
  <si>
    <t>Sol, kamena,evaporirana, jodirana, pakirana v kartonski embalaži po 1 kg, vsebnost joda 15-23 mg/kg soli, z super brand oznako, kot npr. sol kamena Tuzla</t>
  </si>
  <si>
    <t>Ketchup, paradižnikov, sladki, 1 kg, pvc embalaža s pokrovom za stiskanje</t>
  </si>
  <si>
    <t>Riž, rjavi, parboiled, dolgozrnat, za solate in rižote,1 kg</t>
  </si>
  <si>
    <t>Sojino tofu, 200 g pakiranje vakum</t>
  </si>
  <si>
    <t>Krompirjevo testo v prahu, 10 kg pakiranje (npr kot Žito - Kolinska)</t>
  </si>
  <si>
    <t>Kosmiči, koruzni, cornflakes, 1 kg</t>
  </si>
  <si>
    <t>Sladkor, 25 kg, vreča</t>
  </si>
  <si>
    <t>Napolitanke, pomarančni srčki s temno čokolado, 300 g pakiranje, kot npr. Manner</t>
  </si>
  <si>
    <t>Keksi, polnozrnati, obliti s temno čokolado (48% kakava v oblivu), pakiranje 275 g, kot npr. Domačica</t>
  </si>
  <si>
    <t>Keksi, Minis 100 g*, obliti s čokolado, npr. kot Leibniz Bahlsen</t>
  </si>
  <si>
    <t>Napolitanke, sadne, 200 g* (npr. kot Podravka, Fruty)</t>
  </si>
  <si>
    <t>Napolitanke z mlečnim in kakavovim nadevom, 200 g* (npr. kot Jadro)</t>
  </si>
  <si>
    <t>Napolitanke, tortice, 400 g* (npr. kot Manner)</t>
  </si>
  <si>
    <t>Rogljiček, 80 g, kakav, vanilija (npr. kot 7 Days)</t>
  </si>
  <si>
    <t>Mlečna rezina 3 x 35 g, min. 80% mlečne maščobe v suhi snovi,41,5% mm v gotovem izdelku. Kot npr. Kinder Maxi king, ferero</t>
  </si>
  <si>
    <t>Mleko, v prahu, instant, 500 g, POLNOMASTNO, karton embalaža, (npr. kot Pomurske mlekarne)</t>
  </si>
  <si>
    <t>Želatina, jedilna, v lističih, 10 g, 6 lističev v ovoju</t>
  </si>
  <si>
    <t>Napolitanke, 5 X 25 g*, 9% lešnikov, kot npr. Manner</t>
  </si>
  <si>
    <t>Napolitanke vaflji v palicah, različni okusi, 250 g* (npr. kot Frondi)</t>
  </si>
  <si>
    <t>Bonboni žele z okusom breskve, 100 g* (kot npr. Haribo)</t>
  </si>
  <si>
    <t>Bonboni sadni Soft z vitamini, 90 g*, mešan okus limona, pomaranča, češnja, jagoda (kot npr. Nimm 2)</t>
  </si>
  <si>
    <t>Čokolada, jedilna, z min. 41% kakao, 1 kg pakiranje, 60,6 g ogl. Hidratov na 100 g živila, kot npr. Manner</t>
  </si>
  <si>
    <t>Smoki flips 50 g*, vsebovati mora koruzni zdrob, kikiriki 22% (kot npr. smoki Stark)</t>
  </si>
  <si>
    <t>Drobtine, brez glutena, 300 g, kot npr. Shar</t>
  </si>
  <si>
    <t>Čips rebrasti, 150 g*, vsi okusi (kot npr. Chio, chrunchips)</t>
  </si>
  <si>
    <r>
      <t xml:space="preserve">Čips, 150 g*, </t>
    </r>
    <r>
      <rPr>
        <b/>
        <sz val="11"/>
        <rFont val="Calibri"/>
        <family val="2"/>
        <charset val="238"/>
        <scheme val="minor"/>
      </rPr>
      <t>vsi okusi</t>
    </r>
    <r>
      <rPr>
        <sz val="11"/>
        <rFont val="Calibri"/>
        <family val="2"/>
        <charset val="238"/>
        <scheme val="minor"/>
      </rPr>
      <t>, kot npr. Hrusty</t>
    </r>
  </si>
  <si>
    <t>Ribe SARDINE, v konzervi, v olivnem olju, 115 g* (Delamaris, Rio Mare)</t>
  </si>
  <si>
    <t>Mesni narezek šunka 150 g v pločevinki, min. 70 % svinjskega mesa, kot npr. Gavrilovič</t>
  </si>
  <si>
    <t>Mešanica semen, sestavljena iz sončničnih, bučnih, sezamovih in lanenih semen, 400 g, kot npr Natura</t>
  </si>
  <si>
    <t>Čokolada mlečna s stevio, dietna, 80 g*, brez dodanega sladkorja, vsebovati mora naravna vlakna Boneo, kot npr. Dorina</t>
  </si>
  <si>
    <t>Žitna ploščica z lešniki 30 g, praženi lešniki 23%, ekstrudiran žitni izdelek 17%,jogurtov obliv 18%,jogurt v prahu 2%,ovseni kosmiči 6%, kot npr Frutabela</t>
  </si>
  <si>
    <t>Kavni nadomestek, z min. 40% cikorije, 250 g (kot npr. Franck)</t>
  </si>
  <si>
    <t>Kavni nadomestek, z min 40% cikorije, 1 kg (kot npr.Proja)</t>
  </si>
  <si>
    <t>Bonbonjera, 400 g* (kot npr. Bajadera)</t>
  </si>
  <si>
    <t>Bonboni, 100 g* (kot npr. Rum Casali)</t>
  </si>
  <si>
    <t>Bonboni, 100 g* (kot npr.Pionir - Negro)</t>
  </si>
  <si>
    <t>Bonboni, 100 g* (kot npr.Kraš Bronhi - rdeči, original)</t>
  </si>
  <si>
    <t>Keksolino, 0,5 kg (kot npr.Podravka)</t>
  </si>
  <si>
    <t>Frutolino, 0,2 kg (kot npr.Podravka)</t>
  </si>
  <si>
    <t>Med, servirni, diet, 20 g* (kot npr.Medex Diethon)</t>
  </si>
  <si>
    <t>Med, servirni cvetlični, 20 g* (kot npr.Viva)</t>
  </si>
  <si>
    <t>Čaj, filter, hibiskus, 20 vrečk (kot npr. Hibiskus - 1001 cvet), gospodinjsko pakiranje 40g</t>
  </si>
  <si>
    <t>Čaj, filter, kamilica, 20 vrečk (kot npr. Kamilica - 1001 cvet), gospodinjsko pakiranje 20g</t>
  </si>
  <si>
    <t>Čaj, filter, materina dušica, 20 vrečk (kot npr. Materina dušica - 1001 cvet), gospodinjsko pakiranje 20g</t>
  </si>
  <si>
    <t>Čaj, filter, šipek s cvetovi hibiskusa (min. 75 % šipka, cvetovi hibiskusa), 20 vrečk po 3 g(kot npr. Šipek - 1001 cvet), gospodinjsko pakiranje 60 g</t>
  </si>
  <si>
    <t>Čaj, filter, planinski (plodovi šipka min. 34 %, listi robide min. 20 %, plodovi črnega trna min. 18 %, lipovo cvetje, plodovi jerebike, listi poprove mete), 20 vrečk (kot npr. Planinski čaj - 1001 cvet), gospodinjsko pakiranje 44g</t>
  </si>
  <si>
    <t>Čaj, filter, janež (plodovi janeža min. 46 %, plodovi komarčka min. 34 %, plodovi kumine, listi poprove mete), 20 vrečk (kot npr. Baby čaj, komarček - 1001 cvet), gospodinjsko pakiranje 40g</t>
  </si>
  <si>
    <t>Čaj, filter, meta z limono (min. 50 % listov mete, limonska trava, listi melise, listi evkaliptusa, limonina lupinica), 20 vrečk (kot npr. Svežina mete - 1001 cvet), gospodinjsko pakiranje 34g</t>
  </si>
  <si>
    <t>Čaj, filter, tropotec (min. listov trpotca 30 %, materina dušica, korenine sladkega korena, listi slezenovca, plodovi komarčka, plodovi šipka), 20 vrečk (kot npr. Tropotec mix - 1001 cvet), gospodinjsko pakiranje 24g</t>
  </si>
  <si>
    <t>Čaj, filter, ingver z limono (korenine ingverja min. 35 %, limonska trava, cvetovi lipe, limonine lupinice min. 11 %, listi robide, listi sladke robide), 20 vrečk (kot npr. Vroči ingver - 1001 cvet), gospodinjsko pakiranje 40g</t>
  </si>
  <si>
    <t>Čaj, filter, jabolko s cimetom (cvetovi hibiskusa min. 35 %, plodovi jabolk min. 33 %, pomarančne lupinice, cimet, klinčki, korenina sladkega korena), 20 vrečk (kot npr. Božični čaj - 1001 cvet), gospodinjsko pakiranje 50g</t>
  </si>
  <si>
    <t>Čaj, filter, mešanica čajev (cvetovi hibiskusa, plodovi jabolk, listi sladke robide, cimet, plodovi šipka, korenina potrošnika, plodovi bezga, plodovi borovnice, sok slive, plodovi vanilije), 20 vrečk (kot npr. Babičin čaj - 1001 cvet), gospodinjsko pakiranje 50g</t>
  </si>
  <si>
    <t>Čaj, filter, indijski, 20 vrečk (kot npr. Indijski čaj - 1001 cvet), gospodinjsko pakiranje 30g</t>
  </si>
  <si>
    <t>Čaj, filter, zeleni, 20 vrečk (kot npr. 1001 cvet: Zeleni čaj), gospodinjsko pakiranje 36g</t>
  </si>
  <si>
    <t xml:space="preserve">Čaj, hibiskus, 1 kg (kot npr.1001 cvet), velike filter vrečke </t>
  </si>
  <si>
    <t>Čaj, planinski, 1 kg (kot npr. 1001 cvet),  velike filter vrečke</t>
  </si>
  <si>
    <t xml:space="preserve">Čaj, sadni, 1 kg (kot npr. 1001 cvet), velike filter vrečke </t>
  </si>
  <si>
    <t xml:space="preserve">Čaj, šipek, 1 kg (kot npr. 1001 cvet),  velike filter vrečke </t>
  </si>
  <si>
    <t>Kis, balzamični, rdeči, 500ml</t>
  </si>
  <si>
    <t>Sojina omaka, temna 500 ml</t>
  </si>
  <si>
    <t>Kosmiči, ovseni, 500 g</t>
  </si>
  <si>
    <t>Sladkor,kokosov,400 g, BIO</t>
  </si>
  <si>
    <t>Sladkor, rjavi, trsni, 500 g</t>
  </si>
  <si>
    <t>Sladkor, v prahu, 0,5 - 1 kg</t>
  </si>
  <si>
    <t>KG</t>
  </si>
  <si>
    <t>Sirup AGAVE temni, 250 - 330 ml, pvc z pokrovom na iztis</t>
  </si>
  <si>
    <t>L</t>
  </si>
  <si>
    <t>Čokolino, 1 kg (kot npr.Podravka)</t>
  </si>
  <si>
    <t>Kava, prava, mleta,1 kg, MIN.75% arabica in 25% robusta (kot npr. Barcaffe)</t>
  </si>
  <si>
    <t>Kava, prava, mleta, 100 g*MIN.75% arabica in 25% robusta (kot npr. Barcaffe)</t>
  </si>
  <si>
    <t>Keksi, navadni, 400 - 1000 g* (kot npr. Albert, Petit Beure)</t>
  </si>
  <si>
    <t>Marmelada,porcijska, 20 g*, okus jagoda</t>
  </si>
  <si>
    <t>Marmelada,porcijska, 20 g*, okus šipek</t>
  </si>
  <si>
    <t>Marmelada,porcijska, 20 g*, okus marelica</t>
  </si>
  <si>
    <t>Marmelada,porcijska, 20 g*, okus sliva</t>
  </si>
  <si>
    <t>Čokolada, v prahu, min. 36 % kakavovih delcev, 1 kg  kot npr. Gorenjka</t>
  </si>
  <si>
    <t>Kakav, grenki, v prahu, min. 20 % kakavovega masla, 1oog pakiranje, kot npr. Kraš</t>
  </si>
  <si>
    <t>Pecilni prašek, 13 g</t>
  </si>
  <si>
    <t>Preliv za torte, v prahu, 12 g (kot npr. Dr. Oetker)</t>
  </si>
  <si>
    <t>Pašteta, kokošja JUNIOR, brez glutena, min. 29 % kuhanega kokošjega mesa, brez nitritnih soli, pak. 45 g*, mehka mazavost (kot npr. Argeta)</t>
  </si>
  <si>
    <t>Pašteta, puranja, brez glutena, min. 30 % kuhanega puranjega mesa, brez nitritnih soli, pak. 95 g* (kot npr. Argeta)</t>
  </si>
  <si>
    <t>Preliv, čokolada, 230 g (kot npr. Sladki greh)</t>
  </si>
  <si>
    <t>Sezamova semena, 200 g, kot npr.Natura classica</t>
  </si>
  <si>
    <t xml:space="preserve">Lanena semena, 200 g, </t>
  </si>
  <si>
    <t>Mandlji, v lističih, 150 - 1000 g</t>
  </si>
  <si>
    <t>Čips v tulcu 165 g*, vsi okusi, kot npr. Pringles</t>
  </si>
  <si>
    <t>Slane palčke, 100 g* (kot npr. Bobi pačke)</t>
  </si>
  <si>
    <t xml:space="preserve">Slane ribice, 100 g*, </t>
  </si>
  <si>
    <t>Keksi, brez glutena s kakavom, brez dodanega sladkorja 130 g* (kot npr. Gullon)</t>
  </si>
  <si>
    <t>Pašteta, zelenjavno zeliščna, brez alergenov 50 g*</t>
  </si>
  <si>
    <t>Jušna zakuha rezanci, brez glutena, 250 g (kot npr. Barilla)</t>
  </si>
  <si>
    <t>Gazirana pijača, steklenica, 0,275 l (Cockta)</t>
  </si>
  <si>
    <t>Ajvar, v stekleni embalaži DO 1000G</t>
  </si>
  <si>
    <t>Kompot, ananas od 1000 do 5000 gramov</t>
  </si>
  <si>
    <t>Fižol, stročji, od 1000 do 5000 gramov</t>
  </si>
  <si>
    <t>Fižol rjavi v pločevinki od 1000 do 5000 gramov</t>
  </si>
  <si>
    <t>Fižol rdeči v pločevinki od 1000 do 5000 gramov</t>
  </si>
  <si>
    <t>Kompot, breskev, olupljena, z manj sladkorja,od 1000 do 5000 gramov</t>
  </si>
  <si>
    <t>Kompot, marelica, olupljena, z manj sladkorja, od 1000 do 5000 gramov</t>
  </si>
  <si>
    <t>Kompot, hruška, z manj sladkorja, od 1000 do 5000 gramov</t>
  </si>
  <si>
    <t>Kompot, mešano, z manj sladkorja, od 1000 do 5000 gramov</t>
  </si>
  <si>
    <t>Koruza v konzervi, rumena, od 1000 do 5000 gramov</t>
  </si>
  <si>
    <t>Kumarice v kisu, majhne do 6 cm dolžine, do 1000 gramov</t>
  </si>
  <si>
    <t>Olive, zelene, nepolnjene, v stekleni embalaži, do 1000 gramov</t>
  </si>
  <si>
    <t>Olive, zelene, polnjene s papriko, v stekleni embalaži, do 1000 gramov</t>
  </si>
  <si>
    <t>Hren, v stekleni embalaži, do 1000 gramov</t>
  </si>
  <si>
    <t>Gorčica, v stekleni embalaži, do 1000 gramov</t>
  </si>
  <si>
    <t>Paprika, file, v kisu, bela, od 1000 do 5000 cgramov</t>
  </si>
  <si>
    <t>Paprika, file, v kisu, rdeča,od 1000 do 5000 gramov</t>
  </si>
  <si>
    <t>Paradižnikova mezga,od 1000 do 5000 gramov</t>
  </si>
  <si>
    <t>Šampinjoni v slanici, od 1000 do 5000 gramov</t>
  </si>
  <si>
    <t>kom</t>
  </si>
  <si>
    <t>Bonboni, 33,5 g*(okus gozdni sadeži, limeta, extra strong), OH max. 96g na 100 g, od tega 77 g sladkorji na 100 g, kot npr. Hals</t>
  </si>
  <si>
    <t>Bonboni, 100 - 200 g*, iz zgoščenega sadnega soka min.16%, okus(limona, pomaranča, jagoda, višnja, ananas)  kot npr. Visoki C</t>
  </si>
  <si>
    <t>Bonboni, 100 g*, vsebnost OH 98g na 100g, od tega sladkorji 69g, dovoljeno barvilo e141, (kot npr.Šumi Žito - Švicarski Mentol)</t>
  </si>
  <si>
    <t>Bonboni, 100 g*, prašnato polnilo 6,00 %, sadni sok iz zgoščenega jabolčnega soka 0,30 %, aroma, barvilo E141 (kot npr.Šumi Žito - Jabolko)</t>
  </si>
  <si>
    <t xml:space="preserve">                                                                               </t>
  </si>
  <si>
    <t xml:space="preserve"> Bonboni gumijasti sadni 100g, TROPIC, sadni in zelenjavni koncentrati (bezgove jagode, aronija, grozdje, črni ribez, pomaranča, limona, mango, marakuja, korenje, borovnice, jabolko, kivi, žafranika, alga spirulina), ekstrakt bezgovih jagod, kot npr. Haribo             </t>
  </si>
  <si>
    <t xml:space="preserve">Bonboni sadni žele VEGANSKI 200g, zgoščeni sadni sokovi (jabolko, črni ribez, češnja, malina, jagoda, pomaranča, marelica, ananas, marakuja, limona, grenivka, banana, breskev, grozdje, hruška), sadni in rastlinski koncentrati za obarvanje (jabolko, črni, ribez, korenje, redkvica, žafranika, spirulina).  83g OH na 100g, od tega max.58g sladkorjev                               </t>
  </si>
  <si>
    <t>Keksi, slani,krekerji okus paprika, slanina, sir, original 100 g* (kot npr. TUC)</t>
  </si>
  <si>
    <t>Keksi, 300 g* (kot npr. Koestlin - Paris, polnjeni)</t>
  </si>
  <si>
    <t>Keksi, 155 g*,sadni sok pomaranče 0,80 % (kot npr. Jaffa)</t>
  </si>
  <si>
    <t>Keksi, 400 g* (kot npr. Savoardi)</t>
  </si>
  <si>
    <t>Keksi, 400 g*, PŠENIČNA MOKA, sladila, maltitolov sirup, maltitol, rastlinsko palmovo olje, OVSENA MOKA 8,20 %, JAJCE, POSNETI JOGURT 4,00 %, IZVLEČEK PŠENIČNEGA SLADA IN JEČMENA, POSNETO MLEKO V PRAHU, kot npr. Misura</t>
  </si>
  <si>
    <t>Čokolada, z lešniki, 100 g*, vsebovati mora min. 30 % lešnikov, min. 30% kakava v čokoladi, lešnikova pasta (kot npr. Milka)</t>
  </si>
  <si>
    <t>Keksi, diabetični, polnozrnati, 200 - 400 g*, kot npr. Misura</t>
  </si>
  <si>
    <t>Čokolada mlečna okus OREO, polnjena z mlečno kremo z okusom vanilije (40%) in koščki Oreo keksa (12%), smetana v prahu 2%, lešnikova pasta, 100 g* (npr. kot Milka)</t>
  </si>
  <si>
    <t>Čokolada, jedilna darkmilk z okusom Maline, min. 40 % kakava, 2% suhih malin, 100 g* (npr. kot Milka)</t>
  </si>
  <si>
    <t>Prašek za puding, čokolada, 1 kg (kot npr.Dr. Oetker)</t>
  </si>
  <si>
    <t>Prašek za puding, sadni, 1 kg (kot npr. Dr. Oetker)</t>
  </si>
  <si>
    <t>Prašek za puding, vanilija, 1 kg (kot npr.Dr. Oetker)</t>
  </si>
  <si>
    <t>ALU FOLIJA, širina 45 cm, v roli najmanj 150 metrov, pakirana samostojno v lastnem kartonu. (kot npr. ALU FIX)</t>
  </si>
  <si>
    <t>KOS</t>
  </si>
  <si>
    <t>STRETCH GOSPODINJSKA FOLIJA, rola v posameznem pakiranju, 45 cm širine, 200 m dolžine. (kot npr. ALU FIX)</t>
  </si>
  <si>
    <t>NAPOLITANKE LEŠNIK 50 G pakiranje. (kot npr. Podravka Nougat napolitanke</t>
  </si>
  <si>
    <t>VODA DANA NAR.MIN.0,5L PET</t>
  </si>
  <si>
    <t>ČOK.MILKA MLEČNA 100G</t>
  </si>
  <si>
    <t>VODA RADEN.GAZ.CLAS.0,5L PET F12BSOST1</t>
  </si>
  <si>
    <t>VŽIGALNIK M3L KREMEN</t>
  </si>
  <si>
    <t>ROBCI PAP.NATUR BALZ.10X10 4SL.</t>
  </si>
  <si>
    <t>ROBCI PAP.NATUR MENT.10X10 4SL.</t>
  </si>
  <si>
    <t>ROBCI PAP.NATUR 4SL BALZ100/1</t>
  </si>
  <si>
    <t>BOMBICE ZA SMET.59024 24/1 kot npr ISI</t>
  </si>
  <si>
    <t>pak</t>
  </si>
  <si>
    <t xml:space="preserve">Škrob, jedilni, 1 kg </t>
  </si>
  <si>
    <t>Krema za tiramisu, kilogramsko pakiranje, vsebnost na 100 g živila: maščob do 8,5g, od tega max 8,1g nasičenih, OH max. 71 g, od tega sladkorji 54g, beljakovin 15g, sol 0,43 g, izdatnost 1 kg z tekočino 7 l (kot npr Tiramisu Dolcela)</t>
  </si>
  <si>
    <t>Sladilo, ERITRITOL za diabetike, pakiranje 1000 gramov</t>
  </si>
  <si>
    <t>Keksi, piškoti polnozrnati s čokolado in kakavom,Polnozrnata pšenična moka 29%,ovseni kosmiči 14%, sončnično olje z visoko vsebnostjo oleinske lisline, karamelizirana ekspandirana pšenica 8%, čokolada 8%, kakavov prah 5%, karamelizirani ekspandirani riž 4%, 230 g pakiranje, kot npr. Gran Cereali</t>
  </si>
  <si>
    <r>
      <t xml:space="preserve">Napitek instant v prahu, z vitamini in minerali, </t>
    </r>
    <r>
      <rPr>
        <b/>
        <sz val="11"/>
        <rFont val="Calibri"/>
        <family val="2"/>
        <charset val="238"/>
        <scheme val="minor"/>
      </rPr>
      <t>kilogramsko pakiranje</t>
    </r>
    <r>
      <rPr>
        <sz val="11"/>
        <rFont val="Calibri"/>
        <family val="2"/>
        <charset val="238"/>
        <scheme val="minor"/>
      </rPr>
      <t>(bezeg in limeta, grenivka, limona,pomaranča) npr kot. CEDEVITA</t>
    </r>
  </si>
  <si>
    <r>
      <t xml:space="preserve">Napitek instant v prahu, z vitamini in minerali, </t>
    </r>
    <r>
      <rPr>
        <b/>
        <sz val="11"/>
        <rFont val="Calibri"/>
        <family val="2"/>
        <charset val="238"/>
        <scheme val="minor"/>
      </rPr>
      <t>19 GRAMSKO pakiranje</t>
    </r>
    <r>
      <rPr>
        <sz val="11"/>
        <rFont val="Calibri"/>
        <family val="2"/>
        <charset val="238"/>
        <scheme val="minor"/>
      </rPr>
      <t>(VSI OKUSI) npr kot. CEDEVITA</t>
    </r>
  </si>
  <si>
    <t>Krema za kremne rezine, vanilijeva, 1 kg ( kot npr. Kremin Dr. Oetker), za 2,5 l tekočine, skupna izdatnost 3,5 kg kreme vsebnost  na 100gramov: maščobe 2,6 g, od tega max. 1,7 g nasičenih, beljakovin min 2,7g, OH 21g od tega max 17 g sladkorja</t>
  </si>
  <si>
    <t>Pašteta, jetrna, brez glutena, min. 15% svinjskih jeter, max. 29 g maščobe na 100 g živila, pak. 50 g* (kot npr. Gavrilovič) pakiranje 75/1 v kartonu</t>
  </si>
  <si>
    <t>Pašteta, kokošja, brez glutena, min. 29 % kuhanega kokošjega mesa, brez nitritnih soli, pak. 45 g*, mehka mazavost (kot npr. Argeta), pakiranje 20/1 v kartonu</t>
  </si>
  <si>
    <t>Preliv, čokolada, 960 g* (Sladki greh)</t>
  </si>
  <si>
    <t>Voda, plastenka, 0,5 l, negazirana mineralna,(npr kot Dana, Zala, Oda)</t>
  </si>
  <si>
    <r>
      <t>Paprika rdeča, pečeni file, stekleni litrski kozarci, do 1000 gramov (</t>
    </r>
    <r>
      <rPr>
        <b/>
        <sz val="11"/>
        <rFont val="Calibri"/>
        <family val="2"/>
        <charset val="238"/>
        <scheme val="minor"/>
      </rPr>
      <t>kot npr. Eta</t>
    </r>
    <r>
      <rPr>
        <sz val="11"/>
        <rFont val="Calibri"/>
        <family val="2"/>
        <charset val="238"/>
        <scheme val="minor"/>
      </rPr>
      <t>)</t>
    </r>
  </si>
  <si>
    <t>Sladkor z aromo Limone 10g pakiranje (kot npr. Regina)</t>
  </si>
  <si>
    <t xml:space="preserve">VROČA ČOKOLADA, 8x30g, Sladkor, posneto mleko v prahu, manj masten kakav (12%), kakavovo maslo v prahu, glukozni sirup, sredstvo proti strjevanju. (kot npr. BENQUICK
</t>
  </si>
  <si>
    <t xml:space="preserve">KAKAV, 800g, Sladkor, manj masten kakav 25%, elugator (sojin lecitin), kuhinjska sol, aroma vanilin, kakavovi deli 25%. Izdelek vsebuje 2,5% kakavovega masla. (kot npr. BENQICK)
</t>
  </si>
  <si>
    <t xml:space="preserve">BELA VROČA ČOKOLADA, 10x25g, Sladkor, modificiran škrob, kakavovo maslo v prahu, mlečne beljakovine, posneto mleko v prahu, sredstvo proti strjevanju, naravno barvilo, aroma (kot npr. BENQUICK)
</t>
  </si>
  <si>
    <t xml:space="preserve">Gazirana pijača, (kot npr. COCA COLA ZERO 0,5l pet)
Vsebuje: voda, ogljikov dioksid, barvila E150d, sladila (ciklamat, aspartam, acesulfam -R), fosforna kislina, arome (vključna s kofeinom), sredstvo za uravnavanje kislosti (natrija citrati).
</t>
  </si>
  <si>
    <t>Voda, plastenka, z okusom sadja (VSI OKUSI), 0,5 l (kot npr.Zala, Dana, radenska), BREZ SLADKORJA</t>
  </si>
  <si>
    <t xml:space="preserve">Skuša fileti v mediteranskem olju, konzerva 125g (kot npr Delamaris) </t>
  </si>
  <si>
    <r>
      <t xml:space="preserve">Namaz vegi, 95 gramska konzerva, </t>
    </r>
    <r>
      <rPr>
        <b/>
        <sz val="11"/>
        <rFont val="Calibri"/>
        <family val="2"/>
        <charset val="238"/>
        <scheme val="minor"/>
      </rPr>
      <t>okus rdeča paprika</t>
    </r>
    <r>
      <rPr>
        <sz val="11"/>
        <rFont val="Calibri"/>
        <family val="2"/>
        <charset val="238"/>
        <scheme val="minor"/>
      </rPr>
      <t>, brez aditivov, hranilna vrednost na 95g: 194 kcal, maščobe 14 g od tega max 1,7 nasičenih, OH 9 g od tega max. 2,9 grama sladkorjev, beljakovin min.5,9 g (</t>
    </r>
    <r>
      <rPr>
        <b/>
        <sz val="11"/>
        <rFont val="Calibri"/>
        <family val="2"/>
        <charset val="238"/>
        <scheme val="minor"/>
      </rPr>
      <t>kot NPR: Argeta Veggie namaz</t>
    </r>
    <r>
      <rPr>
        <sz val="11"/>
        <rFont val="Calibri"/>
        <family val="2"/>
        <charset val="238"/>
        <scheme val="minor"/>
      </rPr>
      <t>)</t>
    </r>
  </si>
  <si>
    <r>
      <t xml:space="preserve">Namaz vegi, 95 gramska konzerva, </t>
    </r>
    <r>
      <rPr>
        <b/>
        <sz val="11"/>
        <rFont val="Calibri"/>
        <family val="2"/>
        <charset val="238"/>
        <scheme val="minor"/>
      </rPr>
      <t>okus črne olive</t>
    </r>
    <r>
      <rPr>
        <sz val="11"/>
        <rFont val="Calibri"/>
        <family val="2"/>
        <charset val="238"/>
        <scheme val="minor"/>
      </rPr>
      <t>, brez aditivov, hranilna vrednost na 95g: 238 kcal, maščobe max 20 g od tega max 2,5 nasičenih, OH 7 g od tega max. 0,7 grama sladkorjev, beljakovin min.5,5 g (</t>
    </r>
    <r>
      <rPr>
        <b/>
        <sz val="11"/>
        <rFont val="Calibri"/>
        <family val="2"/>
        <charset val="238"/>
        <scheme val="minor"/>
      </rPr>
      <t>kot NPR: Argeta Veggie namaz</t>
    </r>
    <r>
      <rPr>
        <sz val="11"/>
        <rFont val="Calibri"/>
        <family val="2"/>
        <charset val="238"/>
        <scheme val="minor"/>
      </rPr>
      <t>)</t>
    </r>
  </si>
  <si>
    <r>
      <t xml:space="preserve">Namaz kokošji, 95 gramska konzerva, </t>
    </r>
    <r>
      <rPr>
        <b/>
        <sz val="11"/>
        <rFont val="Calibri"/>
        <family val="2"/>
        <charset val="238"/>
        <scheme val="minor"/>
      </rPr>
      <t>okus kokošjega mesa in sušenih špargljev</t>
    </r>
    <r>
      <rPr>
        <sz val="11"/>
        <rFont val="Calibri"/>
        <family val="2"/>
        <charset val="238"/>
        <scheme val="minor"/>
      </rPr>
      <t>, brez aditivov, hranilna vrednost na 95g: 319 kcal, maščobe max 29 g od tega max 3,7 g nasičenih, OH 4,4 g od tega max. 0,7 grama sladkorjev, beljakovin min. 10 g (</t>
    </r>
    <r>
      <rPr>
        <b/>
        <sz val="11"/>
        <rFont val="Calibri"/>
        <family val="2"/>
        <charset val="238"/>
        <scheme val="minor"/>
      </rPr>
      <t>kot NPR: Argeta kokošja s šparglji</t>
    </r>
    <r>
      <rPr>
        <sz val="11"/>
        <rFont val="Calibri"/>
        <family val="2"/>
        <charset val="238"/>
        <scheme val="minor"/>
      </rPr>
      <t>)</t>
    </r>
  </si>
  <si>
    <t>Pinjole pakiranje od 100 do 300 gramov</t>
  </si>
  <si>
    <t>Mandlji, mleti, pakiranje od 100 - 500 gramov</t>
  </si>
  <si>
    <t>Mak, mleti, pakiranje 200 - 500  gramov</t>
  </si>
  <si>
    <t>Rožiči, moka, pakiranje 200 - 500 gramov</t>
  </si>
  <si>
    <t>Kokos, moka, pakiranje 200 - 500 gramov</t>
  </si>
  <si>
    <r>
      <t xml:space="preserve">Pesa rdeča, drobno narezana, tanke rezine, od 1000 do 5000 gramov </t>
    </r>
    <r>
      <rPr>
        <b/>
        <sz val="11"/>
        <color theme="1"/>
        <rFont val="Calibri"/>
        <family val="2"/>
        <charset val="238"/>
        <scheme val="minor"/>
      </rPr>
      <t>(kot npr Eta)</t>
    </r>
  </si>
  <si>
    <r>
      <t xml:space="preserve">Pesa rdeča, rezana na tanke rezance, julienne, pločevinka 4000 gramov, teža neto ploda 2550 gramov </t>
    </r>
    <r>
      <rPr>
        <b/>
        <sz val="11"/>
        <rFont val="Calibri"/>
        <family val="2"/>
        <charset val="238"/>
        <scheme val="minor"/>
      </rPr>
      <t>(kot npr. zimermann)</t>
    </r>
  </si>
  <si>
    <r>
      <t xml:space="preserve">Paradižnik, pelati, </t>
    </r>
    <r>
      <rPr>
        <b/>
        <sz val="11"/>
        <rFont val="Calibri"/>
        <family val="2"/>
        <charset val="238"/>
        <scheme val="minor"/>
      </rPr>
      <t>pločevinka 1000 - 3000 gramov, pasirani in v koščkih obe vrsti</t>
    </r>
  </si>
  <si>
    <r>
      <t>Margarina, za peko, 1 kg pakirano, 75 % maščobe, od tega max. do 35% nasičenih maščob, rumeni ovoj (</t>
    </r>
    <r>
      <rPr>
        <b/>
        <sz val="11"/>
        <rFont val="Calibri"/>
        <family val="2"/>
        <charset val="238"/>
        <scheme val="minor"/>
      </rPr>
      <t>kot npr. Rama</t>
    </r>
    <r>
      <rPr>
        <sz val="11"/>
        <rFont val="Calibri"/>
        <family val="2"/>
        <charset val="238"/>
        <scheme val="minor"/>
      </rPr>
      <t>)</t>
    </r>
  </si>
  <si>
    <r>
      <t>Margarina, tekoča, 0,9 l (</t>
    </r>
    <r>
      <rPr>
        <b/>
        <sz val="11"/>
        <rFont val="Calibri"/>
        <family val="2"/>
        <charset val="238"/>
        <scheme val="minor"/>
      </rPr>
      <t>kot npr. Rama culinesse profi</t>
    </r>
    <r>
      <rPr>
        <sz val="11"/>
        <rFont val="Calibri"/>
        <family val="2"/>
        <charset val="238"/>
        <scheme val="minor"/>
      </rPr>
      <t>), brez laktoze in glutena, sončnično in repično olje 99%, od tega 12 g nasičene maščobe, ogljik. Hidrati &lt;0,5g, pvc embalaža z rumenim pokrovom na iztis</t>
    </r>
  </si>
  <si>
    <r>
      <t>Marmelada, marelica, 3 - 5 kg, min. 30 % marelične kaše, min. 5% jabolčne kaše (</t>
    </r>
    <r>
      <rPr>
        <b/>
        <sz val="11"/>
        <rFont val="Calibri"/>
        <family val="2"/>
        <charset val="238"/>
        <scheme val="minor"/>
      </rPr>
      <t>kot npr. Presad</t>
    </r>
    <r>
      <rPr>
        <sz val="11"/>
        <rFont val="Calibri"/>
        <family val="2"/>
        <charset val="238"/>
        <scheme val="minor"/>
      </rPr>
      <t>)</t>
    </r>
  </si>
  <si>
    <r>
      <t>Marmelada, gozdni sadeži 5 kg, min. 22 % kaše robide, maline, borovnice, min. 8% jabolčne kaše (</t>
    </r>
    <r>
      <rPr>
        <b/>
        <sz val="11"/>
        <rFont val="Calibri"/>
        <family val="2"/>
        <charset val="238"/>
        <scheme val="minor"/>
      </rPr>
      <t>kot npr. Presad</t>
    </r>
    <r>
      <rPr>
        <sz val="11"/>
        <rFont val="Calibri"/>
        <family val="2"/>
        <charset val="238"/>
        <scheme val="minor"/>
      </rPr>
      <t>)</t>
    </r>
  </si>
  <si>
    <r>
      <t>Džem, dietni, min 45 % sadnega deleža,</t>
    </r>
    <r>
      <rPr>
        <sz val="11"/>
        <rFont val="Calibri"/>
        <family val="2"/>
        <charset val="238"/>
      </rPr>
      <t xml:space="preserve"> 5 kg (</t>
    </r>
    <r>
      <rPr>
        <b/>
        <sz val="11"/>
        <rFont val="Calibri"/>
        <family val="2"/>
        <charset val="238"/>
      </rPr>
      <t>kot npr. Džem Darbo</t>
    </r>
    <r>
      <rPr>
        <sz val="11"/>
        <rFont val="Calibri"/>
        <family val="2"/>
        <charset val="238"/>
      </rPr>
      <t>), samo okus jagoda, borovnica, želirno sredstvo pektin, dovoljeno 55 g skupnih OH na 100 g živila, od tega 2,8 g sladkorjev max. Na 100 g živila</t>
    </r>
  </si>
  <si>
    <r>
      <t xml:space="preserve">Keksi, napolitanke, posamično pakirani hrustljavi vafli za h kavi 4,2 g, polnjeni z 78% lešnikovo kremo od tega 9% lešnikov, pakiranje 300/1 v kartonski embalaži 1260g, </t>
    </r>
    <r>
      <rPr>
        <b/>
        <sz val="11"/>
        <rFont val="Calibri"/>
        <family val="2"/>
        <charset val="238"/>
        <scheme val="minor"/>
      </rPr>
      <t xml:space="preserve">kot npr. Manner </t>
    </r>
  </si>
  <si>
    <r>
      <t>Čoko Baby, kosmiči brez sladkorja za diabetike, pakiranje 210 gramov (</t>
    </r>
    <r>
      <rPr>
        <b/>
        <sz val="11"/>
        <rFont val="Calibri"/>
        <family val="2"/>
        <charset val="238"/>
        <scheme val="minor"/>
      </rPr>
      <t>kot npr. Podravka ČOKO BABY</t>
    </r>
    <r>
      <rPr>
        <sz val="11"/>
        <rFont val="Calibri"/>
        <family val="2"/>
        <charset val="238"/>
        <scheme val="minor"/>
      </rPr>
      <t>)</t>
    </r>
  </si>
  <si>
    <r>
      <t xml:space="preserve">Kosmiči sport in fit z žitaricami, čokolado in liofiliziranim sadjem, pakiranje po 350 gramov </t>
    </r>
    <r>
      <rPr>
        <b/>
        <sz val="11"/>
        <rFont val="Calibri"/>
        <family val="2"/>
        <charset val="238"/>
        <scheme val="minor"/>
      </rPr>
      <t xml:space="preserve">(kot npr Sante ali Frutabela chrunchy) </t>
    </r>
  </si>
  <si>
    <t>Lešniki celi pakiranje od 100 do 500 gramov</t>
  </si>
  <si>
    <t>Losos dimljen, rezine pakiranje 200 - 500 gramov</t>
  </si>
  <si>
    <r>
      <t xml:space="preserve">Tunina celi kosi, konzerva, </t>
    </r>
    <r>
      <rPr>
        <b/>
        <sz val="11"/>
        <rFont val="Calibri"/>
        <family val="2"/>
        <charset val="238"/>
        <scheme val="minor"/>
      </rPr>
      <t>v olivnem olju, min. 1730 g</t>
    </r>
  </si>
  <si>
    <t>Špageti, brez glutena, 400 g (kot npr. Barilla, Shar)</t>
  </si>
  <si>
    <t>Peresniki, brez glutena, 400 g (kot npr. Barilla, Shar)</t>
  </si>
  <si>
    <t>Želeno
pakiranje (l/kg)</t>
  </si>
  <si>
    <t>Ponujeno
pakiranje (l/kg)</t>
  </si>
  <si>
    <t>Sir, Edamec, 2,5 kg pak., brez GSO, izbrana kakovost, vsebnost laktoze &lt; pod 0,1 g na 100 g</t>
  </si>
  <si>
    <t>Sir, Gauda, poltrdi sir, 2,5 kg pak., brez GSO, izbrana kakovost, vsebnost laktoze &lt; pod 0,1 g na 100 g</t>
  </si>
  <si>
    <t>Sir, Ementaler poltrdi, 2,5 kg pak., brez GSO, izbrana kakovost, vsebnost laktoze &lt; pod 0,1 g na 100 g</t>
  </si>
  <si>
    <t>Sir Edamec v rezinah, 150g pakiranje, izbrana kakovost, vsebnost laktoze &lt;pod 0,1 g na 100 g, beljakovin min. 26 g na 100 g živila</t>
  </si>
  <si>
    <t>Sir Edamec v rezinah, 1 kg (kilogramsko pakiranje rezin), pakirano v kontrolirani atmosferi</t>
  </si>
  <si>
    <t>Sir Gauda v rezinah, 150g pakiranje, izbrana kakovost, vsebnost laktoze &lt;pod 0,1 g na 100 g, beljakovin min. 26 g na 100 g živila</t>
  </si>
  <si>
    <t xml:space="preserve">Sir, dimljeni poltrdi,  2,5 kg pak., brez GSO, izbrana kakovost, vsebnost laktoze &lt; pod 0,1 g na 100 g </t>
  </si>
  <si>
    <r>
      <t xml:space="preserve">Jogurt, probiotični, navadni, 180 g* (kot npr. LCA, LGG, Ego) </t>
    </r>
    <r>
      <rPr>
        <b/>
        <sz val="11"/>
        <rFont val="Calibri"/>
        <family val="2"/>
        <charset val="238"/>
        <scheme val="minor"/>
      </rPr>
      <t>v pvc  ali razgradljivi lonček, izbrana kakovost</t>
    </r>
  </si>
  <si>
    <r>
      <t xml:space="preserve">Jogurt, probiotični, sadni, 180 g* (kot npr. LCA, LGG) </t>
    </r>
    <r>
      <rPr>
        <b/>
        <sz val="11"/>
        <rFont val="Calibri"/>
        <family val="2"/>
        <charset val="238"/>
        <scheme val="minor"/>
      </rPr>
      <t>izbrana kakovost</t>
    </r>
  </si>
  <si>
    <r>
      <t>Probiotični napitek, navadni (kot npr. LCA, EGO)</t>
    </r>
    <r>
      <rPr>
        <b/>
        <sz val="11"/>
        <rFont val="Calibri"/>
        <family val="2"/>
        <charset val="238"/>
        <scheme val="minor"/>
      </rPr>
      <t xml:space="preserve"> 200 - max. 250 ml PVC ali tetra embalaža s pokrovčkom na vijak. </t>
    </r>
  </si>
  <si>
    <t>l</t>
  </si>
  <si>
    <r>
      <t xml:space="preserve">Probiotični napitek, sadni vsi okusi, z vlakninami, </t>
    </r>
    <r>
      <rPr>
        <b/>
        <sz val="11"/>
        <rFont val="Calibri"/>
        <family val="2"/>
        <charset val="238"/>
        <scheme val="minor"/>
      </rPr>
      <t>obvezno 200 - max. 250 ml PVC ali tetra embalaža s pokrovčkom na vijak. (Ego, LCA ipd)</t>
    </r>
  </si>
  <si>
    <r>
      <t xml:space="preserve">Mleko polnomastno, trajno 3,5% mm, 1 l, rok uporabe 120 dni, </t>
    </r>
    <r>
      <rPr>
        <b/>
        <sz val="11"/>
        <rFont val="Calibri"/>
        <family val="2"/>
        <charset val="238"/>
        <scheme val="minor"/>
      </rPr>
      <t>izbrana kakovost</t>
    </r>
  </si>
  <si>
    <r>
      <t xml:space="preserve">Mleko polnomastno, trajno 3,5% mm, BREZ LAKTOZE 1 l, rok uporabe 120 dni, </t>
    </r>
    <r>
      <rPr>
        <b/>
        <sz val="11"/>
        <rFont val="Calibri"/>
        <family val="2"/>
        <charset val="238"/>
        <scheme val="minor"/>
      </rPr>
      <t>izbrana kakovost</t>
    </r>
  </si>
  <si>
    <r>
      <t xml:space="preserve">Mleko, trajno 2,8% mm, 1 l, rok uporabe 120 dni, </t>
    </r>
    <r>
      <rPr>
        <b/>
        <sz val="11"/>
        <rFont val="Calibri"/>
        <family val="2"/>
        <charset val="238"/>
        <scheme val="minor"/>
      </rPr>
      <t>izbrana kakovost, ZA PENJENJE , kot npr. Barista</t>
    </r>
  </si>
  <si>
    <t>Tekoči jogurt naravni 3,2% mm, 200-250g, tetra pak z vijakom ali plastenka, izbrana kakovost</t>
  </si>
  <si>
    <t>Alpsko- kremast jogurt 6,00mm, 180 g, izbrana kakovost</t>
  </si>
  <si>
    <t>Skuta nepasirana polnomastna 35%mm, 5/1, izbrana kakovost</t>
  </si>
  <si>
    <t>Skuta nepasirana lahka 5%mm, 5/1, izbrana kakovost</t>
  </si>
  <si>
    <t>SKUPAJ</t>
  </si>
  <si>
    <t>Džem porcijski diabetični, 20 g pakirano, kot npr. GartenLand 100/1</t>
  </si>
  <si>
    <r>
      <t>Piškoti z muesliji, 250 g pakiranje,ovseni kosmiči 30,4 %, pšenična polnozrnata moka 30,4 %, sladkor, sadje9,2 %, od tega rozine 5,5 %, jabolka 1,9 %, lešniki 1,8 %),jabolčna vlaknina 2,7 %,</t>
    </r>
    <r>
      <rPr>
        <b/>
        <sz val="11"/>
        <rFont val="Calibri"/>
        <family val="2"/>
        <charset val="238"/>
        <scheme val="minor"/>
      </rPr>
      <t>kot npr. Gran cereale</t>
    </r>
  </si>
  <si>
    <t>Aroma za pecivo(JAGODA, MALINA), 10 ml, kot npr. Etol</t>
  </si>
  <si>
    <r>
      <t>Skuša fileji na žaru v deviškem olju, konzerva, hranilna vrednost na 100g: 313 kcal, min. 17,7 g beljakovin, OH 0 g, maščob max. 27 g, od tega max. 5,9 nasičenih, sol max. 1,2 g (</t>
    </r>
    <r>
      <rPr>
        <b/>
        <sz val="11"/>
        <rFont val="Calibri"/>
        <family val="2"/>
        <charset val="238"/>
        <scheme val="minor"/>
      </rPr>
      <t>kot npr RIO MARE</t>
    </r>
    <r>
      <rPr>
        <sz val="11"/>
        <rFont val="Calibri"/>
        <family val="2"/>
        <charset val="238"/>
        <scheme val="minor"/>
      </rPr>
      <t>)</t>
    </r>
  </si>
  <si>
    <t>Žitna ploščica z marelicami 30g, marelična kaša 33%, jogurtov obliv 33%,jogurt v prahu 2%,ekstrudiran žitni izdelek 12,5%, koruzni kosmiči 5%, kot npr. frutabela</t>
  </si>
  <si>
    <t>Žitna ploščica 30g z jagodami, sadne sestavine 38% (jagodna (20%), jabolčna in višnjeva kaša), jogurtov obliv 33%, jogurt v prahu 2%,ekstrudiran žitni izdelek 12,5%, koruzni kosmiči 5%, ovseni kosmiči 4,9%, kot npr. Frutabela</t>
  </si>
  <si>
    <t>Peki papir 500/1, pakiranje v kartonu, dimenzije 40x60 cm(kot npr ALU FIX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</si>
</sst>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7" formatCode="0.0"/>
    <numFmt numFmtId="168" formatCode="#,##0.0000"/>
    <numFmt numFmtId="169" formatCode="#,##0.0"/>
  </numFmts>
  <fonts count="10" x14ac:knownFonts="1">
    <font>
      <sz val="11"/>
      <color theme="1"/>
      <name val="Calibri"/>
      <family val="2"/>
      <charset val="238"/>
      <scheme val="minor"/>
    </font>
    <font>
      <sz val="11"/>
      <color rgb="FFFF0000"/>
      <name val="Calibri"/>
      <family val="2"/>
      <charset val="238"/>
      <scheme val="minor"/>
    </font>
    <font>
      <b/>
      <sz val="11"/>
      <name val="Calibri"/>
      <family val="2"/>
      <charset val="238"/>
      <scheme val="minor"/>
    </font>
    <font>
      <sz val="11"/>
      <name val="Calibri"/>
      <family val="2"/>
      <charset val="238"/>
      <scheme val="minor"/>
    </font>
    <font>
      <sz val="11"/>
      <name val="Calibri"/>
      <family val="2"/>
      <charset val="238"/>
    </font>
    <font>
      <b/>
      <sz val="11"/>
      <color theme="1"/>
      <name val="Calibri"/>
      <family val="2"/>
      <charset val="238"/>
      <scheme val="minor"/>
    </font>
    <font>
      <sz val="8"/>
      <name val="Calibri"/>
      <family val="2"/>
      <charset val="238"/>
      <scheme val="minor"/>
    </font>
    <font>
      <sz val="11"/>
      <color rgb="FF000000"/>
      <name val="Calibri"/>
      <family val="2"/>
      <charset val="238"/>
    </font>
    <font>
      <b/>
      <sz val="20"/>
      <color rgb="FFFF0000"/>
      <name val="Calibri"/>
      <family val="2"/>
      <charset val="238"/>
      <scheme val="minor"/>
    </font>
    <font>
      <b/>
      <sz val="11"/>
      <name val="Calibri"/>
      <family val="2"/>
      <charset val="238"/>
    </font>
  </fonts>
  <fills count="8">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6"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medium">
        <color indexed="64"/>
      </right>
      <top/>
      <bottom style="medium">
        <color indexed="64"/>
      </bottom>
      <diagonal/>
    </border>
  </borders>
  <cellStyleXfs count="2">
    <xf numFmtId="0" fontId="0" fillId="0" borderId="0"/>
    <xf numFmtId="0" fontId="7" fillId="0" borderId="0"/>
  </cellStyleXfs>
  <cellXfs count="68">
    <xf numFmtId="0" fontId="0" fillId="0" borderId="0" xfId="0"/>
    <xf numFmtId="0" fontId="3" fillId="0" borderId="0" xfId="0" applyFont="1"/>
    <xf numFmtId="0" fontId="3" fillId="0" borderId="0" xfId="0" applyFont="1" applyAlignment="1">
      <alignment wrapText="1"/>
    </xf>
    <xf numFmtId="4" fontId="3" fillId="0" borderId="0" xfId="0" applyNumberFormat="1" applyFont="1"/>
    <xf numFmtId="0" fontId="3" fillId="2" borderId="1" xfId="0" applyFont="1" applyFill="1" applyBorder="1" applyAlignment="1">
      <alignment wrapText="1"/>
    </xf>
    <xf numFmtId="4" fontId="3" fillId="2" borderId="1" xfId="0" applyNumberFormat="1" applyFont="1" applyFill="1" applyBorder="1" applyAlignment="1">
      <alignment wrapText="1"/>
    </xf>
    <xf numFmtId="0" fontId="3" fillId="0" borderId="1" xfId="0" applyFont="1" applyBorder="1" applyAlignment="1">
      <alignment wrapText="1"/>
    </xf>
    <xf numFmtId="0" fontId="3" fillId="0" borderId="1" xfId="0" applyFont="1" applyBorder="1" applyAlignment="1">
      <alignment vertical="top" wrapText="1"/>
    </xf>
    <xf numFmtId="14" fontId="3" fillId="0" borderId="0" xfId="0" applyNumberFormat="1" applyFont="1" applyAlignment="1">
      <alignment horizontal="left"/>
    </xf>
    <xf numFmtId="0" fontId="3" fillId="0" borderId="0" xfId="0" applyFont="1" applyAlignment="1">
      <alignment horizontal="left"/>
    </xf>
    <xf numFmtId="49" fontId="3" fillId="0" borderId="0" xfId="0" applyNumberFormat="1" applyFont="1" applyAlignment="1">
      <alignment horizontal="center" wrapText="1"/>
    </xf>
    <xf numFmtId="49" fontId="3" fillId="0" borderId="2" xfId="0" applyNumberFormat="1" applyFont="1" applyBorder="1" applyAlignment="1">
      <alignment horizontal="center" wrapText="1"/>
    </xf>
    <xf numFmtId="4" fontId="3" fillId="2" borderId="1" xfId="0" applyNumberFormat="1" applyFont="1" applyFill="1" applyBorder="1" applyAlignment="1">
      <alignment horizontal="center" wrapText="1"/>
    </xf>
    <xf numFmtId="4" fontId="3" fillId="0" borderId="0" xfId="0" applyNumberFormat="1" applyFont="1" applyAlignment="1">
      <alignment horizontal="center"/>
    </xf>
    <xf numFmtId="0" fontId="3" fillId="2" borderId="1" xfId="0" applyFont="1" applyFill="1" applyBorder="1" applyAlignment="1">
      <alignment horizontal="center" wrapText="1"/>
    </xf>
    <xf numFmtId="0" fontId="3" fillId="0" borderId="0" xfId="0" applyFont="1" applyAlignment="1">
      <alignment horizontal="center"/>
    </xf>
    <xf numFmtId="3" fontId="3" fillId="2" borderId="1" xfId="0" applyNumberFormat="1" applyFont="1" applyFill="1" applyBorder="1" applyAlignment="1">
      <alignment horizontal="center" wrapText="1"/>
    </xf>
    <xf numFmtId="3" fontId="3" fillId="0" borderId="0" xfId="0" applyNumberFormat="1" applyFont="1" applyAlignment="1">
      <alignment horizontal="center"/>
    </xf>
    <xf numFmtId="0" fontId="0" fillId="0" borderId="1" xfId="0" applyBorder="1" applyAlignment="1">
      <alignment vertical="top" wrapText="1"/>
    </xf>
    <xf numFmtId="0" fontId="3" fillId="5" borderId="1" xfId="0" applyFont="1" applyFill="1" applyBorder="1" applyAlignment="1">
      <alignment wrapText="1"/>
    </xf>
    <xf numFmtId="4" fontId="3" fillId="5" borderId="1" xfId="0" applyNumberFormat="1" applyFont="1" applyFill="1" applyBorder="1" applyAlignment="1">
      <alignment horizontal="center" wrapText="1"/>
    </xf>
    <xf numFmtId="0" fontId="0" fillId="2" borderId="1" xfId="0" applyFill="1" applyBorder="1" applyAlignment="1">
      <alignment horizontal="center" wrapText="1"/>
    </xf>
    <xf numFmtId="0" fontId="3" fillId="0" borderId="1" xfId="0" applyFont="1" applyBorder="1" applyAlignment="1">
      <alignment horizontal="center" vertical="top"/>
    </xf>
    <xf numFmtId="0" fontId="3" fillId="3" borderId="1" xfId="0" applyFont="1" applyFill="1" applyBorder="1" applyAlignment="1" applyProtection="1">
      <alignment horizontal="left" vertical="top" wrapText="1"/>
      <protection locked="0"/>
    </xf>
    <xf numFmtId="4" fontId="3" fillId="3" borderId="1" xfId="0" applyNumberFormat="1" applyFont="1" applyFill="1" applyBorder="1" applyAlignment="1" applyProtection="1">
      <alignment horizontal="center" vertical="top" wrapText="1"/>
      <protection locked="0"/>
    </xf>
    <xf numFmtId="4" fontId="3" fillId="3" borderId="1" xfId="0" applyNumberFormat="1" applyFont="1" applyFill="1" applyBorder="1" applyAlignment="1" applyProtection="1">
      <alignment horizontal="center" vertical="top"/>
      <protection locked="0"/>
    </xf>
    <xf numFmtId="0" fontId="3" fillId="0" borderId="1" xfId="0" applyFont="1" applyBorder="1" applyAlignment="1">
      <alignment horizontal="center" vertical="top" wrapText="1"/>
    </xf>
    <xf numFmtId="4" fontId="3" fillId="0" borderId="1" xfId="0" applyNumberFormat="1" applyFont="1" applyBorder="1" applyAlignment="1">
      <alignment horizontal="center" vertical="top"/>
    </xf>
    <xf numFmtId="3" fontId="3" fillId="0" borderId="1" xfId="0" applyNumberFormat="1" applyFont="1" applyBorder="1" applyAlignment="1">
      <alignment horizontal="center" vertical="top"/>
    </xf>
    <xf numFmtId="4" fontId="3" fillId="0" borderId="1" xfId="0" applyNumberFormat="1" applyFont="1" applyBorder="1" applyAlignment="1">
      <alignment vertical="top"/>
    </xf>
    <xf numFmtId="0" fontId="3" fillId="0" borderId="0" xfId="0" applyFont="1" applyAlignment="1">
      <alignment vertical="top"/>
    </xf>
    <xf numFmtId="0" fontId="2" fillId="4" borderId="1" xfId="0" applyFont="1" applyFill="1" applyBorder="1" applyAlignment="1">
      <alignment horizontal="center" vertical="top"/>
    </xf>
    <xf numFmtId="0" fontId="2" fillId="4" borderId="1" xfId="0" applyFont="1" applyFill="1" applyBorder="1" applyAlignment="1">
      <alignment vertical="top"/>
    </xf>
    <xf numFmtId="0" fontId="2" fillId="4" borderId="1" xfId="0" applyFont="1" applyFill="1" applyBorder="1" applyAlignment="1">
      <alignment vertical="top" wrapText="1"/>
    </xf>
    <xf numFmtId="3" fontId="2" fillId="4" borderId="1" xfId="0" applyNumberFormat="1" applyFont="1" applyFill="1" applyBorder="1" applyAlignment="1">
      <alignment horizontal="center" vertical="top"/>
    </xf>
    <xf numFmtId="4" fontId="2" fillId="4" borderId="1" xfId="0" applyNumberFormat="1" applyFont="1" applyFill="1" applyBorder="1" applyAlignment="1">
      <alignment vertical="top"/>
    </xf>
    <xf numFmtId="0" fontId="2" fillId="0" borderId="0" xfId="0" applyFont="1" applyAlignment="1">
      <alignment vertical="top"/>
    </xf>
    <xf numFmtId="0" fontId="3" fillId="0" borderId="0" xfId="0" applyFont="1" applyAlignment="1">
      <alignment horizontal="right" wrapText="1"/>
    </xf>
    <xf numFmtId="0" fontId="1" fillId="0" borderId="0" xfId="0" applyFont="1" applyAlignment="1">
      <alignment vertical="top"/>
    </xf>
    <xf numFmtId="164" fontId="3" fillId="0" borderId="1" xfId="0" applyNumberFormat="1" applyFont="1" applyBorder="1" applyAlignment="1">
      <alignment horizontal="center" vertical="top"/>
    </xf>
    <xf numFmtId="4" fontId="0" fillId="3" borderId="1" xfId="0" applyNumberFormat="1" applyFill="1" applyBorder="1" applyAlignment="1" applyProtection="1">
      <alignment horizontal="right" vertical="top"/>
      <protection locked="0"/>
    </xf>
    <xf numFmtId="3" fontId="0" fillId="0" borderId="1" xfId="0" applyNumberFormat="1" applyBorder="1" applyAlignment="1">
      <alignment horizontal="center" vertical="top" wrapText="1"/>
    </xf>
    <xf numFmtId="167" fontId="3" fillId="0" borderId="1" xfId="0" applyNumberFormat="1" applyFont="1" applyBorder="1" applyAlignment="1">
      <alignment horizontal="center" vertical="top"/>
    </xf>
    <xf numFmtId="167" fontId="3" fillId="3" borderId="1" xfId="0" applyNumberFormat="1" applyFont="1" applyFill="1" applyBorder="1" applyAlignment="1" applyProtection="1">
      <alignment horizontal="center" vertical="top" wrapText="1"/>
      <protection locked="0"/>
    </xf>
    <xf numFmtId="4" fontId="3" fillId="3" borderId="1" xfId="0" applyNumberFormat="1" applyFont="1" applyFill="1" applyBorder="1" applyAlignment="1" applyProtection="1">
      <alignment horizontal="right"/>
      <protection locked="0"/>
    </xf>
    <xf numFmtId="4" fontId="3" fillId="0" borderId="0" xfId="0" applyNumberFormat="1" applyFont="1" applyAlignment="1">
      <alignment horizontal="left"/>
    </xf>
    <xf numFmtId="4" fontId="3" fillId="0" borderId="0" xfId="0" applyNumberFormat="1" applyFont="1" applyAlignment="1">
      <alignment horizontal="center" wrapText="1"/>
    </xf>
    <xf numFmtId="4" fontId="3" fillId="0" borderId="2" xfId="0" applyNumberFormat="1" applyFont="1" applyBorder="1" applyAlignment="1">
      <alignment horizontal="center" wrapText="1"/>
    </xf>
    <xf numFmtId="164" fontId="3" fillId="3" borderId="1" xfId="0" applyNumberFormat="1" applyFont="1" applyFill="1" applyBorder="1" applyAlignment="1" applyProtection="1">
      <alignment horizontal="center" vertical="top" wrapText="1"/>
      <protection locked="0"/>
    </xf>
    <xf numFmtId="168" fontId="3" fillId="0" borderId="1" xfId="0" applyNumberFormat="1" applyFont="1" applyBorder="1" applyAlignment="1">
      <alignment horizontal="center" vertical="top"/>
    </xf>
    <xf numFmtId="168" fontId="3" fillId="3" borderId="1" xfId="0" applyNumberFormat="1" applyFont="1" applyFill="1" applyBorder="1" applyAlignment="1" applyProtection="1">
      <alignment horizontal="center" vertical="top" wrapText="1"/>
      <protection locked="0"/>
    </xf>
    <xf numFmtId="4" fontId="3" fillId="3" borderId="1" xfId="0" applyNumberFormat="1" applyFont="1" applyFill="1" applyBorder="1" applyAlignment="1" applyProtection="1">
      <alignment horizontal="right" vertical="top"/>
      <protection locked="0"/>
    </xf>
    <xf numFmtId="0" fontId="1" fillId="3" borderId="1" xfId="0" applyFont="1" applyFill="1" applyBorder="1" applyAlignment="1" applyProtection="1">
      <alignment horizontal="left" vertical="top" wrapText="1"/>
      <protection locked="0"/>
    </xf>
    <xf numFmtId="169" fontId="3" fillId="0" borderId="1" xfId="0" applyNumberFormat="1" applyFont="1" applyBorder="1" applyAlignment="1">
      <alignment horizontal="center" vertical="top"/>
    </xf>
    <xf numFmtId="169" fontId="3" fillId="3" borderId="1" xfId="0" applyNumberFormat="1" applyFont="1" applyFill="1" applyBorder="1" applyAlignment="1" applyProtection="1">
      <alignment horizontal="center" vertical="top" wrapText="1"/>
      <protection locked="0"/>
    </xf>
    <xf numFmtId="0" fontId="8" fillId="0" borderId="0" xfId="0" applyFont="1" applyAlignment="1">
      <alignment vertical="top"/>
    </xf>
    <xf numFmtId="0" fontId="3" fillId="6" borderId="1" xfId="0" applyFont="1" applyFill="1" applyBorder="1" applyAlignment="1">
      <alignment wrapText="1"/>
    </xf>
    <xf numFmtId="0" fontId="3" fillId="7" borderId="1" xfId="0" applyFont="1" applyFill="1" applyBorder="1" applyAlignment="1">
      <alignment wrapText="1"/>
    </xf>
    <xf numFmtId="4" fontId="3" fillId="7" borderId="1" xfId="0" applyNumberFormat="1" applyFont="1" applyFill="1" applyBorder="1" applyAlignment="1">
      <alignment horizontal="center" wrapText="1"/>
    </xf>
    <xf numFmtId="0" fontId="3" fillId="6" borderId="1" xfId="0" applyFont="1" applyFill="1" applyBorder="1" applyAlignment="1">
      <alignment horizontal="center" wrapText="1"/>
    </xf>
    <xf numFmtId="4" fontId="3" fillId="6" borderId="1" xfId="0" applyNumberFormat="1" applyFont="1" applyFill="1" applyBorder="1" applyAlignment="1">
      <alignment horizontal="center" wrapText="1"/>
    </xf>
    <xf numFmtId="3" fontId="3" fillId="6" borderId="1" xfId="0" applyNumberFormat="1" applyFont="1" applyFill="1" applyBorder="1" applyAlignment="1">
      <alignment horizontal="center" wrapText="1"/>
    </xf>
    <xf numFmtId="0" fontId="7" fillId="0" borderId="3" xfId="0" applyFont="1" applyBorder="1" applyAlignment="1">
      <alignment vertical="center"/>
    </xf>
    <xf numFmtId="9" fontId="3" fillId="0" borderId="0" xfId="0" applyNumberFormat="1" applyFont="1" applyAlignment="1">
      <alignment wrapText="1"/>
    </xf>
    <xf numFmtId="49" fontId="3" fillId="3" borderId="0" xfId="0" applyNumberFormat="1" applyFont="1" applyFill="1" applyAlignment="1" applyProtection="1">
      <alignment horizontal="left" vertical="top" wrapText="1"/>
      <protection locked="0"/>
    </xf>
    <xf numFmtId="0" fontId="3" fillId="0" borderId="0" xfId="0" applyFont="1" applyAlignment="1">
      <alignment horizontal="left" vertical="top" wrapText="1"/>
    </xf>
    <xf numFmtId="4" fontId="3" fillId="0" borderId="0" xfId="0" applyNumberFormat="1" applyFont="1" applyAlignment="1">
      <alignment horizontal="left" vertical="top" wrapText="1"/>
    </xf>
    <xf numFmtId="4" fontId="3" fillId="3" borderId="0" xfId="0" applyNumberFormat="1" applyFont="1" applyFill="1" applyAlignment="1" applyProtection="1">
      <alignment horizontal="left" vertical="top" wrapText="1"/>
      <protection locked="0"/>
    </xf>
  </cellXfs>
  <cellStyles count="2">
    <cellStyle name="Navadno" xfId="0" builtinId="0"/>
    <cellStyle name="Navadno 2" xfId="1" xr:uid="{C5FF2A3B-AE0A-4211-BCE7-C89F08B82F3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P264"/>
  <sheetViews>
    <sheetView tabSelected="1" topLeftCell="A229" zoomScaleNormal="100" workbookViewId="0">
      <selection activeCell="I257" sqref="I257"/>
    </sheetView>
  </sheetViews>
  <sheetFormatPr defaultRowHeight="15" x14ac:dyDescent="0.25"/>
  <cols>
    <col min="1" max="1" width="4.42578125" style="15" customWidth="1"/>
    <col min="2" max="2" width="4.5703125" style="1" customWidth="1"/>
    <col min="3" max="3" width="48.5703125" style="2" customWidth="1"/>
    <col min="4" max="4" width="33.85546875" style="2" customWidth="1"/>
    <col min="5" max="5" width="6" style="15" bestFit="1" customWidth="1"/>
    <col min="6" max="6" width="11.140625" style="13" customWidth="1"/>
    <col min="7" max="7" width="9.140625" style="17"/>
    <col min="8" max="9" width="9.5703125" style="13" bestFit="1" customWidth="1"/>
    <col min="10" max="10" width="9.5703125" style="13" customWidth="1"/>
    <col min="11" max="11" width="12.85546875" style="3" customWidth="1"/>
    <col min="12" max="243" width="9.140625" style="1"/>
    <col min="244" max="244" width="5.7109375" style="1" customWidth="1"/>
    <col min="245" max="245" width="46.42578125" style="1" customWidth="1"/>
    <col min="246" max="246" width="25" style="1" customWidth="1"/>
    <col min="247" max="247" width="25.140625" style="1" customWidth="1"/>
    <col min="248" max="248" width="4.85546875" style="1" bestFit="1" customWidth="1"/>
    <col min="249" max="249" width="9.7109375" style="1" customWidth="1"/>
    <col min="250" max="251" width="15.7109375" style="1" customWidth="1"/>
    <col min="252" max="252" width="32.28515625" style="1" customWidth="1"/>
    <col min="253" max="499" width="9.140625" style="1"/>
    <col min="500" max="500" width="5.7109375" style="1" customWidth="1"/>
    <col min="501" max="501" width="46.42578125" style="1" customWidth="1"/>
    <col min="502" max="502" width="25" style="1" customWidth="1"/>
    <col min="503" max="503" width="25.140625" style="1" customWidth="1"/>
    <col min="504" max="504" width="4.85546875" style="1" bestFit="1" customWidth="1"/>
    <col min="505" max="505" width="9.7109375" style="1" customWidth="1"/>
    <col min="506" max="507" width="15.7109375" style="1" customWidth="1"/>
    <col min="508" max="508" width="32.28515625" style="1" customWidth="1"/>
    <col min="509" max="755" width="9.140625" style="1"/>
    <col min="756" max="756" width="5.7109375" style="1" customWidth="1"/>
    <col min="757" max="757" width="46.42578125" style="1" customWidth="1"/>
    <col min="758" max="758" width="25" style="1" customWidth="1"/>
    <col min="759" max="759" width="25.140625" style="1" customWidth="1"/>
    <col min="760" max="760" width="4.85546875" style="1" bestFit="1" customWidth="1"/>
    <col min="761" max="761" width="9.7109375" style="1" customWidth="1"/>
    <col min="762" max="763" width="15.7109375" style="1" customWidth="1"/>
    <col min="764" max="764" width="32.28515625" style="1" customWidth="1"/>
    <col min="765" max="1011" width="9.140625" style="1"/>
    <col min="1012" max="1012" width="5.7109375" style="1" customWidth="1"/>
    <col min="1013" max="1013" width="46.42578125" style="1" customWidth="1"/>
    <col min="1014" max="1014" width="25" style="1" customWidth="1"/>
    <col min="1015" max="1015" width="25.140625" style="1" customWidth="1"/>
    <col min="1016" max="1016" width="4.85546875" style="1" bestFit="1" customWidth="1"/>
    <col min="1017" max="1017" width="9.7109375" style="1" customWidth="1"/>
    <col min="1018" max="1019" width="15.7109375" style="1" customWidth="1"/>
    <col min="1020" max="1020" width="32.28515625" style="1" customWidth="1"/>
    <col min="1021" max="1267" width="9.140625" style="1"/>
    <col min="1268" max="1268" width="5.7109375" style="1" customWidth="1"/>
    <col min="1269" max="1269" width="46.42578125" style="1" customWidth="1"/>
    <col min="1270" max="1270" width="25" style="1" customWidth="1"/>
    <col min="1271" max="1271" width="25.140625" style="1" customWidth="1"/>
    <col min="1272" max="1272" width="4.85546875" style="1" bestFit="1" customWidth="1"/>
    <col min="1273" max="1273" width="9.7109375" style="1" customWidth="1"/>
    <col min="1274" max="1275" width="15.7109375" style="1" customWidth="1"/>
    <col min="1276" max="1276" width="32.28515625" style="1" customWidth="1"/>
    <col min="1277" max="1523" width="9.140625" style="1"/>
    <col min="1524" max="1524" width="5.7109375" style="1" customWidth="1"/>
    <col min="1525" max="1525" width="46.42578125" style="1" customWidth="1"/>
    <col min="1526" max="1526" width="25" style="1" customWidth="1"/>
    <col min="1527" max="1527" width="25.140625" style="1" customWidth="1"/>
    <col min="1528" max="1528" width="4.85546875" style="1" bestFit="1" customWidth="1"/>
    <col min="1529" max="1529" width="9.7109375" style="1" customWidth="1"/>
    <col min="1530" max="1531" width="15.7109375" style="1" customWidth="1"/>
    <col min="1532" max="1532" width="32.28515625" style="1" customWidth="1"/>
    <col min="1533" max="1779" width="9.140625" style="1"/>
    <col min="1780" max="1780" width="5.7109375" style="1" customWidth="1"/>
    <col min="1781" max="1781" width="46.42578125" style="1" customWidth="1"/>
    <col min="1782" max="1782" width="25" style="1" customWidth="1"/>
    <col min="1783" max="1783" width="25.140625" style="1" customWidth="1"/>
    <col min="1784" max="1784" width="4.85546875" style="1" bestFit="1" customWidth="1"/>
    <col min="1785" max="1785" width="9.7109375" style="1" customWidth="1"/>
    <col min="1786" max="1787" width="15.7109375" style="1" customWidth="1"/>
    <col min="1788" max="1788" width="32.28515625" style="1" customWidth="1"/>
    <col min="1789" max="2035" width="9.140625" style="1"/>
    <col min="2036" max="2036" width="5.7109375" style="1" customWidth="1"/>
    <col min="2037" max="2037" width="46.42578125" style="1" customWidth="1"/>
    <col min="2038" max="2038" width="25" style="1" customWidth="1"/>
    <col min="2039" max="2039" width="25.140625" style="1" customWidth="1"/>
    <col min="2040" max="2040" width="4.85546875" style="1" bestFit="1" customWidth="1"/>
    <col min="2041" max="2041" width="9.7109375" style="1" customWidth="1"/>
    <col min="2042" max="2043" width="15.7109375" style="1" customWidth="1"/>
    <col min="2044" max="2044" width="32.28515625" style="1" customWidth="1"/>
    <col min="2045" max="2291" width="9.140625" style="1"/>
    <col min="2292" max="2292" width="5.7109375" style="1" customWidth="1"/>
    <col min="2293" max="2293" width="46.42578125" style="1" customWidth="1"/>
    <col min="2294" max="2294" width="25" style="1" customWidth="1"/>
    <col min="2295" max="2295" width="25.140625" style="1" customWidth="1"/>
    <col min="2296" max="2296" width="4.85546875" style="1" bestFit="1" customWidth="1"/>
    <col min="2297" max="2297" width="9.7109375" style="1" customWidth="1"/>
    <col min="2298" max="2299" width="15.7109375" style="1" customWidth="1"/>
    <col min="2300" max="2300" width="32.28515625" style="1" customWidth="1"/>
    <col min="2301" max="2547" width="9.140625" style="1"/>
    <col min="2548" max="2548" width="5.7109375" style="1" customWidth="1"/>
    <col min="2549" max="2549" width="46.42578125" style="1" customWidth="1"/>
    <col min="2550" max="2550" width="25" style="1" customWidth="1"/>
    <col min="2551" max="2551" width="25.140625" style="1" customWidth="1"/>
    <col min="2552" max="2552" width="4.85546875" style="1" bestFit="1" customWidth="1"/>
    <col min="2553" max="2553" width="9.7109375" style="1" customWidth="1"/>
    <col min="2554" max="2555" width="15.7109375" style="1" customWidth="1"/>
    <col min="2556" max="2556" width="32.28515625" style="1" customWidth="1"/>
    <col min="2557" max="2803" width="9.140625" style="1"/>
    <col min="2804" max="2804" width="5.7109375" style="1" customWidth="1"/>
    <col min="2805" max="2805" width="46.42578125" style="1" customWidth="1"/>
    <col min="2806" max="2806" width="25" style="1" customWidth="1"/>
    <col min="2807" max="2807" width="25.140625" style="1" customWidth="1"/>
    <col min="2808" max="2808" width="4.85546875" style="1" bestFit="1" customWidth="1"/>
    <col min="2809" max="2809" width="9.7109375" style="1" customWidth="1"/>
    <col min="2810" max="2811" width="15.7109375" style="1" customWidth="1"/>
    <col min="2812" max="2812" width="32.28515625" style="1" customWidth="1"/>
    <col min="2813" max="3059" width="9.140625" style="1"/>
    <col min="3060" max="3060" width="5.7109375" style="1" customWidth="1"/>
    <col min="3061" max="3061" width="46.42578125" style="1" customWidth="1"/>
    <col min="3062" max="3062" width="25" style="1" customWidth="1"/>
    <col min="3063" max="3063" width="25.140625" style="1" customWidth="1"/>
    <col min="3064" max="3064" width="4.85546875" style="1" bestFit="1" customWidth="1"/>
    <col min="3065" max="3065" width="9.7109375" style="1" customWidth="1"/>
    <col min="3066" max="3067" width="15.7109375" style="1" customWidth="1"/>
    <col min="3068" max="3068" width="32.28515625" style="1" customWidth="1"/>
    <col min="3069" max="3315" width="9.140625" style="1"/>
    <col min="3316" max="3316" width="5.7109375" style="1" customWidth="1"/>
    <col min="3317" max="3317" width="46.42578125" style="1" customWidth="1"/>
    <col min="3318" max="3318" width="25" style="1" customWidth="1"/>
    <col min="3319" max="3319" width="25.140625" style="1" customWidth="1"/>
    <col min="3320" max="3320" width="4.85546875" style="1" bestFit="1" customWidth="1"/>
    <col min="3321" max="3321" width="9.7109375" style="1" customWidth="1"/>
    <col min="3322" max="3323" width="15.7109375" style="1" customWidth="1"/>
    <col min="3324" max="3324" width="32.28515625" style="1" customWidth="1"/>
    <col min="3325" max="3571" width="9.140625" style="1"/>
    <col min="3572" max="3572" width="5.7109375" style="1" customWidth="1"/>
    <col min="3573" max="3573" width="46.42578125" style="1" customWidth="1"/>
    <col min="3574" max="3574" width="25" style="1" customWidth="1"/>
    <col min="3575" max="3575" width="25.140625" style="1" customWidth="1"/>
    <col min="3576" max="3576" width="4.85546875" style="1" bestFit="1" customWidth="1"/>
    <col min="3577" max="3577" width="9.7109375" style="1" customWidth="1"/>
    <col min="3578" max="3579" width="15.7109375" style="1" customWidth="1"/>
    <col min="3580" max="3580" width="32.28515625" style="1" customWidth="1"/>
    <col min="3581" max="3827" width="9.140625" style="1"/>
    <col min="3828" max="3828" width="5.7109375" style="1" customWidth="1"/>
    <col min="3829" max="3829" width="46.42578125" style="1" customWidth="1"/>
    <col min="3830" max="3830" width="25" style="1" customWidth="1"/>
    <col min="3831" max="3831" width="25.140625" style="1" customWidth="1"/>
    <col min="3832" max="3832" width="4.85546875" style="1" bestFit="1" customWidth="1"/>
    <col min="3833" max="3833" width="9.7109375" style="1" customWidth="1"/>
    <col min="3834" max="3835" width="15.7109375" style="1" customWidth="1"/>
    <col min="3836" max="3836" width="32.28515625" style="1" customWidth="1"/>
    <col min="3837" max="4083" width="9.140625" style="1"/>
    <col min="4084" max="4084" width="5.7109375" style="1" customWidth="1"/>
    <col min="4085" max="4085" width="46.42578125" style="1" customWidth="1"/>
    <col min="4086" max="4086" width="25" style="1" customWidth="1"/>
    <col min="4087" max="4087" width="25.140625" style="1" customWidth="1"/>
    <col min="4088" max="4088" width="4.85546875" style="1" bestFit="1" customWidth="1"/>
    <col min="4089" max="4089" width="9.7109375" style="1" customWidth="1"/>
    <col min="4090" max="4091" width="15.7109375" style="1" customWidth="1"/>
    <col min="4092" max="4092" width="32.28515625" style="1" customWidth="1"/>
    <col min="4093" max="4339" width="9.140625" style="1"/>
    <col min="4340" max="4340" width="5.7109375" style="1" customWidth="1"/>
    <col min="4341" max="4341" width="46.42578125" style="1" customWidth="1"/>
    <col min="4342" max="4342" width="25" style="1" customWidth="1"/>
    <col min="4343" max="4343" width="25.140625" style="1" customWidth="1"/>
    <col min="4344" max="4344" width="4.85546875" style="1" bestFit="1" customWidth="1"/>
    <col min="4345" max="4345" width="9.7109375" style="1" customWidth="1"/>
    <col min="4346" max="4347" width="15.7109375" style="1" customWidth="1"/>
    <col min="4348" max="4348" width="32.28515625" style="1" customWidth="1"/>
    <col min="4349" max="4595" width="9.140625" style="1"/>
    <col min="4596" max="4596" width="5.7109375" style="1" customWidth="1"/>
    <col min="4597" max="4597" width="46.42578125" style="1" customWidth="1"/>
    <col min="4598" max="4598" width="25" style="1" customWidth="1"/>
    <col min="4599" max="4599" width="25.140625" style="1" customWidth="1"/>
    <col min="4600" max="4600" width="4.85546875" style="1" bestFit="1" customWidth="1"/>
    <col min="4601" max="4601" width="9.7109375" style="1" customWidth="1"/>
    <col min="4602" max="4603" width="15.7109375" style="1" customWidth="1"/>
    <col min="4604" max="4604" width="32.28515625" style="1" customWidth="1"/>
    <col min="4605" max="4851" width="9.140625" style="1"/>
    <col min="4852" max="4852" width="5.7109375" style="1" customWidth="1"/>
    <col min="4853" max="4853" width="46.42578125" style="1" customWidth="1"/>
    <col min="4854" max="4854" width="25" style="1" customWidth="1"/>
    <col min="4855" max="4855" width="25.140625" style="1" customWidth="1"/>
    <col min="4856" max="4856" width="4.85546875" style="1" bestFit="1" customWidth="1"/>
    <col min="4857" max="4857" width="9.7109375" style="1" customWidth="1"/>
    <col min="4858" max="4859" width="15.7109375" style="1" customWidth="1"/>
    <col min="4860" max="4860" width="32.28515625" style="1" customWidth="1"/>
    <col min="4861" max="5107" width="9.140625" style="1"/>
    <col min="5108" max="5108" width="5.7109375" style="1" customWidth="1"/>
    <col min="5109" max="5109" width="46.42578125" style="1" customWidth="1"/>
    <col min="5110" max="5110" width="25" style="1" customWidth="1"/>
    <col min="5111" max="5111" width="25.140625" style="1" customWidth="1"/>
    <col min="5112" max="5112" width="4.85546875" style="1" bestFit="1" customWidth="1"/>
    <col min="5113" max="5113" width="9.7109375" style="1" customWidth="1"/>
    <col min="5114" max="5115" width="15.7109375" style="1" customWidth="1"/>
    <col min="5116" max="5116" width="32.28515625" style="1" customWidth="1"/>
    <col min="5117" max="5363" width="9.140625" style="1"/>
    <col min="5364" max="5364" width="5.7109375" style="1" customWidth="1"/>
    <col min="5365" max="5365" width="46.42578125" style="1" customWidth="1"/>
    <col min="5366" max="5366" width="25" style="1" customWidth="1"/>
    <col min="5367" max="5367" width="25.140625" style="1" customWidth="1"/>
    <col min="5368" max="5368" width="4.85546875" style="1" bestFit="1" customWidth="1"/>
    <col min="5369" max="5369" width="9.7109375" style="1" customWidth="1"/>
    <col min="5370" max="5371" width="15.7109375" style="1" customWidth="1"/>
    <col min="5372" max="5372" width="32.28515625" style="1" customWidth="1"/>
    <col min="5373" max="5619" width="9.140625" style="1"/>
    <col min="5620" max="5620" width="5.7109375" style="1" customWidth="1"/>
    <col min="5621" max="5621" width="46.42578125" style="1" customWidth="1"/>
    <col min="5622" max="5622" width="25" style="1" customWidth="1"/>
    <col min="5623" max="5623" width="25.140625" style="1" customWidth="1"/>
    <col min="5624" max="5624" width="4.85546875" style="1" bestFit="1" customWidth="1"/>
    <col min="5625" max="5625" width="9.7109375" style="1" customWidth="1"/>
    <col min="5626" max="5627" width="15.7109375" style="1" customWidth="1"/>
    <col min="5628" max="5628" width="32.28515625" style="1" customWidth="1"/>
    <col min="5629" max="5875" width="9.140625" style="1"/>
    <col min="5876" max="5876" width="5.7109375" style="1" customWidth="1"/>
    <col min="5877" max="5877" width="46.42578125" style="1" customWidth="1"/>
    <col min="5878" max="5878" width="25" style="1" customWidth="1"/>
    <col min="5879" max="5879" width="25.140625" style="1" customWidth="1"/>
    <col min="5880" max="5880" width="4.85546875" style="1" bestFit="1" customWidth="1"/>
    <col min="5881" max="5881" width="9.7109375" style="1" customWidth="1"/>
    <col min="5882" max="5883" width="15.7109375" style="1" customWidth="1"/>
    <col min="5884" max="5884" width="32.28515625" style="1" customWidth="1"/>
    <col min="5885" max="6131" width="9.140625" style="1"/>
    <col min="6132" max="6132" width="5.7109375" style="1" customWidth="1"/>
    <col min="6133" max="6133" width="46.42578125" style="1" customWidth="1"/>
    <col min="6134" max="6134" width="25" style="1" customWidth="1"/>
    <col min="6135" max="6135" width="25.140625" style="1" customWidth="1"/>
    <col min="6136" max="6136" width="4.85546875" style="1" bestFit="1" customWidth="1"/>
    <col min="6137" max="6137" width="9.7109375" style="1" customWidth="1"/>
    <col min="6138" max="6139" width="15.7109375" style="1" customWidth="1"/>
    <col min="6140" max="6140" width="32.28515625" style="1" customWidth="1"/>
    <col min="6141" max="6387" width="9.140625" style="1"/>
    <col min="6388" max="6388" width="5.7109375" style="1" customWidth="1"/>
    <col min="6389" max="6389" width="46.42578125" style="1" customWidth="1"/>
    <col min="6390" max="6390" width="25" style="1" customWidth="1"/>
    <col min="6391" max="6391" width="25.140625" style="1" customWidth="1"/>
    <col min="6392" max="6392" width="4.85546875" style="1" bestFit="1" customWidth="1"/>
    <col min="6393" max="6393" width="9.7109375" style="1" customWidth="1"/>
    <col min="6394" max="6395" width="15.7109375" style="1" customWidth="1"/>
    <col min="6396" max="6396" width="32.28515625" style="1" customWidth="1"/>
    <col min="6397" max="6643" width="9.140625" style="1"/>
    <col min="6644" max="6644" width="5.7109375" style="1" customWidth="1"/>
    <col min="6645" max="6645" width="46.42578125" style="1" customWidth="1"/>
    <col min="6646" max="6646" width="25" style="1" customWidth="1"/>
    <col min="6647" max="6647" width="25.140625" style="1" customWidth="1"/>
    <col min="6648" max="6648" width="4.85546875" style="1" bestFit="1" customWidth="1"/>
    <col min="6649" max="6649" width="9.7109375" style="1" customWidth="1"/>
    <col min="6650" max="6651" width="15.7109375" style="1" customWidth="1"/>
    <col min="6652" max="6652" width="32.28515625" style="1" customWidth="1"/>
    <col min="6653" max="6899" width="9.140625" style="1"/>
    <col min="6900" max="6900" width="5.7109375" style="1" customWidth="1"/>
    <col min="6901" max="6901" width="46.42578125" style="1" customWidth="1"/>
    <col min="6902" max="6902" width="25" style="1" customWidth="1"/>
    <col min="6903" max="6903" width="25.140625" style="1" customWidth="1"/>
    <col min="6904" max="6904" width="4.85546875" style="1" bestFit="1" customWidth="1"/>
    <col min="6905" max="6905" width="9.7109375" style="1" customWidth="1"/>
    <col min="6906" max="6907" width="15.7109375" style="1" customWidth="1"/>
    <col min="6908" max="6908" width="32.28515625" style="1" customWidth="1"/>
    <col min="6909" max="7155" width="9.140625" style="1"/>
    <col min="7156" max="7156" width="5.7109375" style="1" customWidth="1"/>
    <col min="7157" max="7157" width="46.42578125" style="1" customWidth="1"/>
    <col min="7158" max="7158" width="25" style="1" customWidth="1"/>
    <col min="7159" max="7159" width="25.140625" style="1" customWidth="1"/>
    <col min="7160" max="7160" width="4.85546875" style="1" bestFit="1" customWidth="1"/>
    <col min="7161" max="7161" width="9.7109375" style="1" customWidth="1"/>
    <col min="7162" max="7163" width="15.7109375" style="1" customWidth="1"/>
    <col min="7164" max="7164" width="32.28515625" style="1" customWidth="1"/>
    <col min="7165" max="7411" width="9.140625" style="1"/>
    <col min="7412" max="7412" width="5.7109375" style="1" customWidth="1"/>
    <col min="7413" max="7413" width="46.42578125" style="1" customWidth="1"/>
    <col min="7414" max="7414" width="25" style="1" customWidth="1"/>
    <col min="7415" max="7415" width="25.140625" style="1" customWidth="1"/>
    <col min="7416" max="7416" width="4.85546875" style="1" bestFit="1" customWidth="1"/>
    <col min="7417" max="7417" width="9.7109375" style="1" customWidth="1"/>
    <col min="7418" max="7419" width="15.7109375" style="1" customWidth="1"/>
    <col min="7420" max="7420" width="32.28515625" style="1" customWidth="1"/>
    <col min="7421" max="7667" width="9.140625" style="1"/>
    <col min="7668" max="7668" width="5.7109375" style="1" customWidth="1"/>
    <col min="7669" max="7669" width="46.42578125" style="1" customWidth="1"/>
    <col min="7670" max="7670" width="25" style="1" customWidth="1"/>
    <col min="7671" max="7671" width="25.140625" style="1" customWidth="1"/>
    <col min="7672" max="7672" width="4.85546875" style="1" bestFit="1" customWidth="1"/>
    <col min="7673" max="7673" width="9.7109375" style="1" customWidth="1"/>
    <col min="7674" max="7675" width="15.7109375" style="1" customWidth="1"/>
    <col min="7676" max="7676" width="32.28515625" style="1" customWidth="1"/>
    <col min="7677" max="7923" width="9.140625" style="1"/>
    <col min="7924" max="7924" width="5.7109375" style="1" customWidth="1"/>
    <col min="7925" max="7925" width="46.42578125" style="1" customWidth="1"/>
    <col min="7926" max="7926" width="25" style="1" customWidth="1"/>
    <col min="7927" max="7927" width="25.140625" style="1" customWidth="1"/>
    <col min="7928" max="7928" width="4.85546875" style="1" bestFit="1" customWidth="1"/>
    <col min="7929" max="7929" width="9.7109375" style="1" customWidth="1"/>
    <col min="7930" max="7931" width="15.7109375" style="1" customWidth="1"/>
    <col min="7932" max="7932" width="32.28515625" style="1" customWidth="1"/>
    <col min="7933" max="8179" width="9.140625" style="1"/>
    <col min="8180" max="8180" width="5.7109375" style="1" customWidth="1"/>
    <col min="8181" max="8181" width="46.42578125" style="1" customWidth="1"/>
    <col min="8182" max="8182" width="25" style="1" customWidth="1"/>
    <col min="8183" max="8183" width="25.140625" style="1" customWidth="1"/>
    <col min="8184" max="8184" width="4.85546875" style="1" bestFit="1" customWidth="1"/>
    <col min="8185" max="8185" width="9.7109375" style="1" customWidth="1"/>
    <col min="8186" max="8187" width="15.7109375" style="1" customWidth="1"/>
    <col min="8188" max="8188" width="32.28515625" style="1" customWidth="1"/>
    <col min="8189" max="8435" width="9.140625" style="1"/>
    <col min="8436" max="8436" width="5.7109375" style="1" customWidth="1"/>
    <col min="8437" max="8437" width="46.42578125" style="1" customWidth="1"/>
    <col min="8438" max="8438" width="25" style="1" customWidth="1"/>
    <col min="8439" max="8439" width="25.140625" style="1" customWidth="1"/>
    <col min="8440" max="8440" width="4.85546875" style="1" bestFit="1" customWidth="1"/>
    <col min="8441" max="8441" width="9.7109375" style="1" customWidth="1"/>
    <col min="8442" max="8443" width="15.7109375" style="1" customWidth="1"/>
    <col min="8444" max="8444" width="32.28515625" style="1" customWidth="1"/>
    <col min="8445" max="8691" width="9.140625" style="1"/>
    <col min="8692" max="8692" width="5.7109375" style="1" customWidth="1"/>
    <col min="8693" max="8693" width="46.42578125" style="1" customWidth="1"/>
    <col min="8694" max="8694" width="25" style="1" customWidth="1"/>
    <col min="8695" max="8695" width="25.140625" style="1" customWidth="1"/>
    <col min="8696" max="8696" width="4.85546875" style="1" bestFit="1" customWidth="1"/>
    <col min="8697" max="8697" width="9.7109375" style="1" customWidth="1"/>
    <col min="8698" max="8699" width="15.7109375" style="1" customWidth="1"/>
    <col min="8700" max="8700" width="32.28515625" style="1" customWidth="1"/>
    <col min="8701" max="8947" width="9.140625" style="1"/>
    <col min="8948" max="8948" width="5.7109375" style="1" customWidth="1"/>
    <col min="8949" max="8949" width="46.42578125" style="1" customWidth="1"/>
    <col min="8950" max="8950" width="25" style="1" customWidth="1"/>
    <col min="8951" max="8951" width="25.140625" style="1" customWidth="1"/>
    <col min="8952" max="8952" width="4.85546875" style="1" bestFit="1" customWidth="1"/>
    <col min="8953" max="8953" width="9.7109375" style="1" customWidth="1"/>
    <col min="8954" max="8955" width="15.7109375" style="1" customWidth="1"/>
    <col min="8956" max="8956" width="32.28515625" style="1" customWidth="1"/>
    <col min="8957" max="9203" width="9.140625" style="1"/>
    <col min="9204" max="9204" width="5.7109375" style="1" customWidth="1"/>
    <col min="9205" max="9205" width="46.42578125" style="1" customWidth="1"/>
    <col min="9206" max="9206" width="25" style="1" customWidth="1"/>
    <col min="9207" max="9207" width="25.140625" style="1" customWidth="1"/>
    <col min="9208" max="9208" width="4.85546875" style="1" bestFit="1" customWidth="1"/>
    <col min="9209" max="9209" width="9.7109375" style="1" customWidth="1"/>
    <col min="9210" max="9211" width="15.7109375" style="1" customWidth="1"/>
    <col min="9212" max="9212" width="32.28515625" style="1" customWidth="1"/>
    <col min="9213" max="9459" width="9.140625" style="1"/>
    <col min="9460" max="9460" width="5.7109375" style="1" customWidth="1"/>
    <col min="9461" max="9461" width="46.42578125" style="1" customWidth="1"/>
    <col min="9462" max="9462" width="25" style="1" customWidth="1"/>
    <col min="9463" max="9463" width="25.140625" style="1" customWidth="1"/>
    <col min="9464" max="9464" width="4.85546875" style="1" bestFit="1" customWidth="1"/>
    <col min="9465" max="9465" width="9.7109375" style="1" customWidth="1"/>
    <col min="9466" max="9467" width="15.7109375" style="1" customWidth="1"/>
    <col min="9468" max="9468" width="32.28515625" style="1" customWidth="1"/>
    <col min="9469" max="9715" width="9.140625" style="1"/>
    <col min="9716" max="9716" width="5.7109375" style="1" customWidth="1"/>
    <col min="9717" max="9717" width="46.42578125" style="1" customWidth="1"/>
    <col min="9718" max="9718" width="25" style="1" customWidth="1"/>
    <col min="9719" max="9719" width="25.140625" style="1" customWidth="1"/>
    <col min="9720" max="9720" width="4.85546875" style="1" bestFit="1" customWidth="1"/>
    <col min="9721" max="9721" width="9.7109375" style="1" customWidth="1"/>
    <col min="9722" max="9723" width="15.7109375" style="1" customWidth="1"/>
    <col min="9724" max="9724" width="32.28515625" style="1" customWidth="1"/>
    <col min="9725" max="9971" width="9.140625" style="1"/>
    <col min="9972" max="9972" width="5.7109375" style="1" customWidth="1"/>
    <col min="9973" max="9973" width="46.42578125" style="1" customWidth="1"/>
    <col min="9974" max="9974" width="25" style="1" customWidth="1"/>
    <col min="9975" max="9975" width="25.140625" style="1" customWidth="1"/>
    <col min="9976" max="9976" width="4.85546875" style="1" bestFit="1" customWidth="1"/>
    <col min="9977" max="9977" width="9.7109375" style="1" customWidth="1"/>
    <col min="9978" max="9979" width="15.7109375" style="1" customWidth="1"/>
    <col min="9980" max="9980" width="32.28515625" style="1" customWidth="1"/>
    <col min="9981" max="10227" width="9.140625" style="1"/>
    <col min="10228" max="10228" width="5.7109375" style="1" customWidth="1"/>
    <col min="10229" max="10229" width="46.42578125" style="1" customWidth="1"/>
    <col min="10230" max="10230" width="25" style="1" customWidth="1"/>
    <col min="10231" max="10231" width="25.140625" style="1" customWidth="1"/>
    <col min="10232" max="10232" width="4.85546875" style="1" bestFit="1" customWidth="1"/>
    <col min="10233" max="10233" width="9.7109375" style="1" customWidth="1"/>
    <col min="10234" max="10235" width="15.7109375" style="1" customWidth="1"/>
    <col min="10236" max="10236" width="32.28515625" style="1" customWidth="1"/>
    <col min="10237" max="10483" width="9.140625" style="1"/>
    <col min="10484" max="10484" width="5.7109375" style="1" customWidth="1"/>
    <col min="10485" max="10485" width="46.42578125" style="1" customWidth="1"/>
    <col min="10486" max="10486" width="25" style="1" customWidth="1"/>
    <col min="10487" max="10487" width="25.140625" style="1" customWidth="1"/>
    <col min="10488" max="10488" width="4.85546875" style="1" bestFit="1" customWidth="1"/>
    <col min="10489" max="10489" width="9.7109375" style="1" customWidth="1"/>
    <col min="10490" max="10491" width="15.7109375" style="1" customWidth="1"/>
    <col min="10492" max="10492" width="32.28515625" style="1" customWidth="1"/>
    <col min="10493" max="10739" width="9.140625" style="1"/>
    <col min="10740" max="10740" width="5.7109375" style="1" customWidth="1"/>
    <col min="10741" max="10741" width="46.42578125" style="1" customWidth="1"/>
    <col min="10742" max="10742" width="25" style="1" customWidth="1"/>
    <col min="10743" max="10743" width="25.140625" style="1" customWidth="1"/>
    <col min="10744" max="10744" width="4.85546875" style="1" bestFit="1" customWidth="1"/>
    <col min="10745" max="10745" width="9.7109375" style="1" customWidth="1"/>
    <col min="10746" max="10747" width="15.7109375" style="1" customWidth="1"/>
    <col min="10748" max="10748" width="32.28515625" style="1" customWidth="1"/>
    <col min="10749" max="10995" width="9.140625" style="1"/>
    <col min="10996" max="10996" width="5.7109375" style="1" customWidth="1"/>
    <col min="10997" max="10997" width="46.42578125" style="1" customWidth="1"/>
    <col min="10998" max="10998" width="25" style="1" customWidth="1"/>
    <col min="10999" max="10999" width="25.140625" style="1" customWidth="1"/>
    <col min="11000" max="11000" width="4.85546875" style="1" bestFit="1" customWidth="1"/>
    <col min="11001" max="11001" width="9.7109375" style="1" customWidth="1"/>
    <col min="11002" max="11003" width="15.7109375" style="1" customWidth="1"/>
    <col min="11004" max="11004" width="32.28515625" style="1" customWidth="1"/>
    <col min="11005" max="11251" width="9.140625" style="1"/>
    <col min="11252" max="11252" width="5.7109375" style="1" customWidth="1"/>
    <col min="11253" max="11253" width="46.42578125" style="1" customWidth="1"/>
    <col min="11254" max="11254" width="25" style="1" customWidth="1"/>
    <col min="11255" max="11255" width="25.140625" style="1" customWidth="1"/>
    <col min="11256" max="11256" width="4.85546875" style="1" bestFit="1" customWidth="1"/>
    <col min="11257" max="11257" width="9.7109375" style="1" customWidth="1"/>
    <col min="11258" max="11259" width="15.7109375" style="1" customWidth="1"/>
    <col min="11260" max="11260" width="32.28515625" style="1" customWidth="1"/>
    <col min="11261" max="11507" width="9.140625" style="1"/>
    <col min="11508" max="11508" width="5.7109375" style="1" customWidth="1"/>
    <col min="11509" max="11509" width="46.42578125" style="1" customWidth="1"/>
    <col min="11510" max="11510" width="25" style="1" customWidth="1"/>
    <col min="11511" max="11511" width="25.140625" style="1" customWidth="1"/>
    <col min="11512" max="11512" width="4.85546875" style="1" bestFit="1" customWidth="1"/>
    <col min="11513" max="11513" width="9.7109375" style="1" customWidth="1"/>
    <col min="11514" max="11515" width="15.7109375" style="1" customWidth="1"/>
    <col min="11516" max="11516" width="32.28515625" style="1" customWidth="1"/>
    <col min="11517" max="11763" width="9.140625" style="1"/>
    <col min="11764" max="11764" width="5.7109375" style="1" customWidth="1"/>
    <col min="11765" max="11765" width="46.42578125" style="1" customWidth="1"/>
    <col min="11766" max="11766" width="25" style="1" customWidth="1"/>
    <col min="11767" max="11767" width="25.140625" style="1" customWidth="1"/>
    <col min="11768" max="11768" width="4.85546875" style="1" bestFit="1" customWidth="1"/>
    <col min="11769" max="11769" width="9.7109375" style="1" customWidth="1"/>
    <col min="11770" max="11771" width="15.7109375" style="1" customWidth="1"/>
    <col min="11772" max="11772" width="32.28515625" style="1" customWidth="1"/>
    <col min="11773" max="12019" width="9.140625" style="1"/>
    <col min="12020" max="12020" width="5.7109375" style="1" customWidth="1"/>
    <col min="12021" max="12021" width="46.42578125" style="1" customWidth="1"/>
    <col min="12022" max="12022" width="25" style="1" customWidth="1"/>
    <col min="12023" max="12023" width="25.140625" style="1" customWidth="1"/>
    <col min="12024" max="12024" width="4.85546875" style="1" bestFit="1" customWidth="1"/>
    <col min="12025" max="12025" width="9.7109375" style="1" customWidth="1"/>
    <col min="12026" max="12027" width="15.7109375" style="1" customWidth="1"/>
    <col min="12028" max="12028" width="32.28515625" style="1" customWidth="1"/>
    <col min="12029" max="12275" width="9.140625" style="1"/>
    <col min="12276" max="12276" width="5.7109375" style="1" customWidth="1"/>
    <col min="12277" max="12277" width="46.42578125" style="1" customWidth="1"/>
    <col min="12278" max="12278" width="25" style="1" customWidth="1"/>
    <col min="12279" max="12279" width="25.140625" style="1" customWidth="1"/>
    <col min="12280" max="12280" width="4.85546875" style="1" bestFit="1" customWidth="1"/>
    <col min="12281" max="12281" width="9.7109375" style="1" customWidth="1"/>
    <col min="12282" max="12283" width="15.7109375" style="1" customWidth="1"/>
    <col min="12284" max="12284" width="32.28515625" style="1" customWidth="1"/>
    <col min="12285" max="12531" width="9.140625" style="1"/>
    <col min="12532" max="12532" width="5.7109375" style="1" customWidth="1"/>
    <col min="12533" max="12533" width="46.42578125" style="1" customWidth="1"/>
    <col min="12534" max="12534" width="25" style="1" customWidth="1"/>
    <col min="12535" max="12535" width="25.140625" style="1" customWidth="1"/>
    <col min="12536" max="12536" width="4.85546875" style="1" bestFit="1" customWidth="1"/>
    <col min="12537" max="12537" width="9.7109375" style="1" customWidth="1"/>
    <col min="12538" max="12539" width="15.7109375" style="1" customWidth="1"/>
    <col min="12540" max="12540" width="32.28515625" style="1" customWidth="1"/>
    <col min="12541" max="12787" width="9.140625" style="1"/>
    <col min="12788" max="12788" width="5.7109375" style="1" customWidth="1"/>
    <col min="12789" max="12789" width="46.42578125" style="1" customWidth="1"/>
    <col min="12790" max="12790" width="25" style="1" customWidth="1"/>
    <col min="12791" max="12791" width="25.140625" style="1" customWidth="1"/>
    <col min="12792" max="12792" width="4.85546875" style="1" bestFit="1" customWidth="1"/>
    <col min="12793" max="12793" width="9.7109375" style="1" customWidth="1"/>
    <col min="12794" max="12795" width="15.7109375" style="1" customWidth="1"/>
    <col min="12796" max="12796" width="32.28515625" style="1" customWidth="1"/>
    <col min="12797" max="13043" width="9.140625" style="1"/>
    <col min="13044" max="13044" width="5.7109375" style="1" customWidth="1"/>
    <col min="13045" max="13045" width="46.42578125" style="1" customWidth="1"/>
    <col min="13046" max="13046" width="25" style="1" customWidth="1"/>
    <col min="13047" max="13047" width="25.140625" style="1" customWidth="1"/>
    <col min="13048" max="13048" width="4.85546875" style="1" bestFit="1" customWidth="1"/>
    <col min="13049" max="13049" width="9.7109375" style="1" customWidth="1"/>
    <col min="13050" max="13051" width="15.7109375" style="1" customWidth="1"/>
    <col min="13052" max="13052" width="32.28515625" style="1" customWidth="1"/>
    <col min="13053" max="13299" width="9.140625" style="1"/>
    <col min="13300" max="13300" width="5.7109375" style="1" customWidth="1"/>
    <col min="13301" max="13301" width="46.42578125" style="1" customWidth="1"/>
    <col min="13302" max="13302" width="25" style="1" customWidth="1"/>
    <col min="13303" max="13303" width="25.140625" style="1" customWidth="1"/>
    <col min="13304" max="13304" width="4.85546875" style="1" bestFit="1" customWidth="1"/>
    <col min="13305" max="13305" width="9.7109375" style="1" customWidth="1"/>
    <col min="13306" max="13307" width="15.7109375" style="1" customWidth="1"/>
    <col min="13308" max="13308" width="32.28515625" style="1" customWidth="1"/>
    <col min="13309" max="13555" width="9.140625" style="1"/>
    <col min="13556" max="13556" width="5.7109375" style="1" customWidth="1"/>
    <col min="13557" max="13557" width="46.42578125" style="1" customWidth="1"/>
    <col min="13558" max="13558" width="25" style="1" customWidth="1"/>
    <col min="13559" max="13559" width="25.140625" style="1" customWidth="1"/>
    <col min="13560" max="13560" width="4.85546875" style="1" bestFit="1" customWidth="1"/>
    <col min="13561" max="13561" width="9.7109375" style="1" customWidth="1"/>
    <col min="13562" max="13563" width="15.7109375" style="1" customWidth="1"/>
    <col min="13564" max="13564" width="32.28515625" style="1" customWidth="1"/>
    <col min="13565" max="13811" width="9.140625" style="1"/>
    <col min="13812" max="13812" width="5.7109375" style="1" customWidth="1"/>
    <col min="13813" max="13813" width="46.42578125" style="1" customWidth="1"/>
    <col min="13814" max="13814" width="25" style="1" customWidth="1"/>
    <col min="13815" max="13815" width="25.140625" style="1" customWidth="1"/>
    <col min="13816" max="13816" width="4.85546875" style="1" bestFit="1" customWidth="1"/>
    <col min="13817" max="13817" width="9.7109375" style="1" customWidth="1"/>
    <col min="13818" max="13819" width="15.7109375" style="1" customWidth="1"/>
    <col min="13820" max="13820" width="32.28515625" style="1" customWidth="1"/>
    <col min="13821" max="14067" width="9.140625" style="1"/>
    <col min="14068" max="14068" width="5.7109375" style="1" customWidth="1"/>
    <col min="14069" max="14069" width="46.42578125" style="1" customWidth="1"/>
    <col min="14070" max="14070" width="25" style="1" customWidth="1"/>
    <col min="14071" max="14071" width="25.140625" style="1" customWidth="1"/>
    <col min="14072" max="14072" width="4.85546875" style="1" bestFit="1" customWidth="1"/>
    <col min="14073" max="14073" width="9.7109375" style="1" customWidth="1"/>
    <col min="14074" max="14075" width="15.7109375" style="1" customWidth="1"/>
    <col min="14076" max="14076" width="32.28515625" style="1" customWidth="1"/>
    <col min="14077" max="14323" width="9.140625" style="1"/>
    <col min="14324" max="14324" width="5.7109375" style="1" customWidth="1"/>
    <col min="14325" max="14325" width="46.42578125" style="1" customWidth="1"/>
    <col min="14326" max="14326" width="25" style="1" customWidth="1"/>
    <col min="14327" max="14327" width="25.140625" style="1" customWidth="1"/>
    <col min="14328" max="14328" width="4.85546875" style="1" bestFit="1" customWidth="1"/>
    <col min="14329" max="14329" width="9.7109375" style="1" customWidth="1"/>
    <col min="14330" max="14331" width="15.7109375" style="1" customWidth="1"/>
    <col min="14332" max="14332" width="32.28515625" style="1" customWidth="1"/>
    <col min="14333" max="14579" width="9.140625" style="1"/>
    <col min="14580" max="14580" width="5.7109375" style="1" customWidth="1"/>
    <col min="14581" max="14581" width="46.42578125" style="1" customWidth="1"/>
    <col min="14582" max="14582" width="25" style="1" customWidth="1"/>
    <col min="14583" max="14583" width="25.140625" style="1" customWidth="1"/>
    <col min="14584" max="14584" width="4.85546875" style="1" bestFit="1" customWidth="1"/>
    <col min="14585" max="14585" width="9.7109375" style="1" customWidth="1"/>
    <col min="14586" max="14587" width="15.7109375" style="1" customWidth="1"/>
    <col min="14588" max="14588" width="32.28515625" style="1" customWidth="1"/>
    <col min="14589" max="14835" width="9.140625" style="1"/>
    <col min="14836" max="14836" width="5.7109375" style="1" customWidth="1"/>
    <col min="14837" max="14837" width="46.42578125" style="1" customWidth="1"/>
    <col min="14838" max="14838" width="25" style="1" customWidth="1"/>
    <col min="14839" max="14839" width="25.140625" style="1" customWidth="1"/>
    <col min="14840" max="14840" width="4.85546875" style="1" bestFit="1" customWidth="1"/>
    <col min="14841" max="14841" width="9.7109375" style="1" customWidth="1"/>
    <col min="14842" max="14843" width="15.7109375" style="1" customWidth="1"/>
    <col min="14844" max="14844" width="32.28515625" style="1" customWidth="1"/>
    <col min="14845" max="15091" width="9.140625" style="1"/>
    <col min="15092" max="15092" width="5.7109375" style="1" customWidth="1"/>
    <col min="15093" max="15093" width="46.42578125" style="1" customWidth="1"/>
    <col min="15094" max="15094" width="25" style="1" customWidth="1"/>
    <col min="15095" max="15095" width="25.140625" style="1" customWidth="1"/>
    <col min="15096" max="15096" width="4.85546875" style="1" bestFit="1" customWidth="1"/>
    <col min="15097" max="15097" width="9.7109375" style="1" customWidth="1"/>
    <col min="15098" max="15099" width="15.7109375" style="1" customWidth="1"/>
    <col min="15100" max="15100" width="32.28515625" style="1" customWidth="1"/>
    <col min="15101" max="15347" width="9.140625" style="1"/>
    <col min="15348" max="15348" width="5.7109375" style="1" customWidth="1"/>
    <col min="15349" max="15349" width="46.42578125" style="1" customWidth="1"/>
    <col min="15350" max="15350" width="25" style="1" customWidth="1"/>
    <col min="15351" max="15351" width="25.140625" style="1" customWidth="1"/>
    <col min="15352" max="15352" width="4.85546875" style="1" bestFit="1" customWidth="1"/>
    <col min="15353" max="15353" width="9.7109375" style="1" customWidth="1"/>
    <col min="15354" max="15355" width="15.7109375" style="1" customWidth="1"/>
    <col min="15356" max="15356" width="32.28515625" style="1" customWidth="1"/>
    <col min="15357" max="15603" width="9.140625" style="1"/>
    <col min="15604" max="15604" width="5.7109375" style="1" customWidth="1"/>
    <col min="15605" max="15605" width="46.42578125" style="1" customWidth="1"/>
    <col min="15606" max="15606" width="25" style="1" customWidth="1"/>
    <col min="15607" max="15607" width="25.140625" style="1" customWidth="1"/>
    <col min="15608" max="15608" width="4.85546875" style="1" bestFit="1" customWidth="1"/>
    <col min="15609" max="15609" width="9.7109375" style="1" customWidth="1"/>
    <col min="15610" max="15611" width="15.7109375" style="1" customWidth="1"/>
    <col min="15612" max="15612" width="32.28515625" style="1" customWidth="1"/>
    <col min="15613" max="15859" width="9.140625" style="1"/>
    <col min="15860" max="15860" width="5.7109375" style="1" customWidth="1"/>
    <col min="15861" max="15861" width="46.42578125" style="1" customWidth="1"/>
    <col min="15862" max="15862" width="25" style="1" customWidth="1"/>
    <col min="15863" max="15863" width="25.140625" style="1" customWidth="1"/>
    <col min="15864" max="15864" width="4.85546875" style="1" bestFit="1" customWidth="1"/>
    <col min="15865" max="15865" width="9.7109375" style="1" customWidth="1"/>
    <col min="15866" max="15867" width="15.7109375" style="1" customWidth="1"/>
    <col min="15868" max="15868" width="32.28515625" style="1" customWidth="1"/>
    <col min="15869" max="16115" width="9.140625" style="1"/>
    <col min="16116" max="16116" width="5.7109375" style="1" customWidth="1"/>
    <col min="16117" max="16117" width="46.42578125" style="1" customWidth="1"/>
    <col min="16118" max="16118" width="25" style="1" customWidth="1"/>
    <col min="16119" max="16119" width="25.140625" style="1" customWidth="1"/>
    <col min="16120" max="16120" width="4.85546875" style="1" bestFit="1" customWidth="1"/>
    <col min="16121" max="16121" width="9.7109375" style="1" customWidth="1"/>
    <col min="16122" max="16123" width="15.7109375" style="1" customWidth="1"/>
    <col min="16124" max="16124" width="32.28515625" style="1" customWidth="1"/>
    <col min="16125" max="16384" width="9.140625" style="1"/>
  </cols>
  <sheetData>
    <row r="1" spans="1:11" s="2" customFormat="1" ht="60" x14ac:dyDescent="0.25">
      <c r="A1" s="21" t="s">
        <v>14</v>
      </c>
      <c r="B1" s="4" t="s">
        <v>0</v>
      </c>
      <c r="C1" s="4" t="s">
        <v>13</v>
      </c>
      <c r="D1" s="19" t="s">
        <v>1</v>
      </c>
      <c r="E1" s="14" t="s">
        <v>10</v>
      </c>
      <c r="F1" s="12" t="s">
        <v>15</v>
      </c>
      <c r="G1" s="16" t="s">
        <v>8</v>
      </c>
      <c r="H1" s="20" t="s">
        <v>16</v>
      </c>
      <c r="I1" s="20" t="s">
        <v>9</v>
      </c>
      <c r="J1" s="12" t="s">
        <v>12</v>
      </c>
      <c r="K1" s="5" t="s">
        <v>11</v>
      </c>
    </row>
    <row r="2" spans="1:11" s="30" customFormat="1" ht="30" x14ac:dyDescent="0.25">
      <c r="A2" s="22">
        <v>17</v>
      </c>
      <c r="B2" s="59">
        <v>1</v>
      </c>
      <c r="C2" s="7" t="s">
        <v>120</v>
      </c>
      <c r="D2" s="23"/>
      <c r="E2" s="26" t="s">
        <v>7</v>
      </c>
      <c r="F2" s="27">
        <v>0.04</v>
      </c>
      <c r="G2" s="28">
        <v>200</v>
      </c>
      <c r="H2" s="24">
        <f>+F2</f>
        <v>0.04</v>
      </c>
      <c r="I2" s="25"/>
      <c r="J2" s="27">
        <f>(F2*I2)/H2</f>
        <v>0</v>
      </c>
      <c r="K2" s="29">
        <f>ROUND(J2*G2,2)</f>
        <v>0</v>
      </c>
    </row>
    <row r="3" spans="1:11" s="30" customFormat="1" ht="30" x14ac:dyDescent="0.25">
      <c r="A3" s="22">
        <v>17</v>
      </c>
      <c r="B3" s="59">
        <v>2</v>
      </c>
      <c r="C3" s="7" t="s">
        <v>121</v>
      </c>
      <c r="D3" s="23"/>
      <c r="E3" s="26" t="s">
        <v>7</v>
      </c>
      <c r="F3" s="27">
        <v>0.03</v>
      </c>
      <c r="G3" s="28">
        <v>120</v>
      </c>
      <c r="H3" s="24">
        <f t="shared" ref="H3:H22" si="0">+F3</f>
        <v>0.03</v>
      </c>
      <c r="I3" s="25"/>
      <c r="J3" s="27">
        <f t="shared" ref="J3:J4" si="1">(F3*I3)/H3</f>
        <v>0</v>
      </c>
      <c r="K3" s="29">
        <f t="shared" ref="K3:K4" si="2">ROUND(J3*G3,2)</f>
        <v>0</v>
      </c>
    </row>
    <row r="4" spans="1:11" s="30" customFormat="1" ht="30" x14ac:dyDescent="0.25">
      <c r="A4" s="22">
        <v>17</v>
      </c>
      <c r="B4" s="59">
        <v>3</v>
      </c>
      <c r="C4" s="7" t="s">
        <v>76</v>
      </c>
      <c r="D4" s="23"/>
      <c r="E4" s="26" t="s">
        <v>7</v>
      </c>
      <c r="F4" s="27">
        <v>0.03</v>
      </c>
      <c r="G4" s="28">
        <v>200</v>
      </c>
      <c r="H4" s="24">
        <f t="shared" si="0"/>
        <v>0.03</v>
      </c>
      <c r="I4" s="25"/>
      <c r="J4" s="27">
        <f t="shared" si="1"/>
        <v>0</v>
      </c>
      <c r="K4" s="29">
        <f t="shared" si="2"/>
        <v>0</v>
      </c>
    </row>
    <row r="5" spans="1:11" s="30" customFormat="1" ht="30" x14ac:dyDescent="0.25">
      <c r="A5" s="22">
        <v>17</v>
      </c>
      <c r="B5" s="59">
        <v>4</v>
      </c>
      <c r="C5" s="7" t="s">
        <v>77</v>
      </c>
      <c r="D5" s="23"/>
      <c r="E5" s="26" t="s">
        <v>7</v>
      </c>
      <c r="F5" s="27">
        <v>0.03</v>
      </c>
      <c r="G5" s="28">
        <v>100</v>
      </c>
      <c r="H5" s="24">
        <f t="shared" si="0"/>
        <v>0.03</v>
      </c>
      <c r="I5" s="25"/>
      <c r="J5" s="27">
        <f t="shared" ref="J5:J68" si="3">(F5*I5)/H5</f>
        <v>0</v>
      </c>
      <c r="K5" s="29">
        <f t="shared" ref="K5:K68" si="4">ROUND(J5*G5,2)</f>
        <v>0</v>
      </c>
    </row>
    <row r="6" spans="1:11" s="30" customFormat="1" ht="31.5" customHeight="1" x14ac:dyDescent="0.25">
      <c r="A6" s="22">
        <v>17</v>
      </c>
      <c r="B6" s="59">
        <v>5</v>
      </c>
      <c r="C6" s="7" t="s">
        <v>122</v>
      </c>
      <c r="D6" s="23"/>
      <c r="E6" s="26" t="s">
        <v>7</v>
      </c>
      <c r="F6" s="27">
        <v>0.03</v>
      </c>
      <c r="G6" s="28">
        <v>100</v>
      </c>
      <c r="H6" s="24">
        <f t="shared" si="0"/>
        <v>0.03</v>
      </c>
      <c r="I6" s="25"/>
      <c r="J6" s="27">
        <f t="shared" si="3"/>
        <v>0</v>
      </c>
      <c r="K6" s="29">
        <f t="shared" si="4"/>
        <v>0</v>
      </c>
    </row>
    <row r="7" spans="1:11" s="30" customFormat="1" ht="30" x14ac:dyDescent="0.25">
      <c r="A7" s="22">
        <v>17</v>
      </c>
      <c r="B7" s="59">
        <v>6</v>
      </c>
      <c r="C7" s="7" t="s">
        <v>78</v>
      </c>
      <c r="D7" s="23"/>
      <c r="E7" s="26" t="s">
        <v>7</v>
      </c>
      <c r="F7" s="27">
        <v>0.03</v>
      </c>
      <c r="G7" s="28">
        <v>100</v>
      </c>
      <c r="H7" s="24">
        <f t="shared" si="0"/>
        <v>0.03</v>
      </c>
      <c r="I7" s="25"/>
      <c r="J7" s="27">
        <f t="shared" si="3"/>
        <v>0</v>
      </c>
      <c r="K7" s="29">
        <f t="shared" si="4"/>
        <v>0</v>
      </c>
    </row>
    <row r="8" spans="1:11" s="30" customFormat="1" ht="45" x14ac:dyDescent="0.25">
      <c r="A8" s="22">
        <v>17</v>
      </c>
      <c r="B8" s="59">
        <v>7</v>
      </c>
      <c r="C8" s="7" t="s">
        <v>123</v>
      </c>
      <c r="D8" s="23"/>
      <c r="E8" s="26" t="s">
        <v>7</v>
      </c>
      <c r="F8" s="27">
        <v>0.03</v>
      </c>
      <c r="G8" s="28">
        <v>120</v>
      </c>
      <c r="H8" s="24">
        <f t="shared" si="0"/>
        <v>0.03</v>
      </c>
      <c r="I8" s="25"/>
      <c r="J8" s="27">
        <f t="shared" si="3"/>
        <v>0</v>
      </c>
      <c r="K8" s="29">
        <f t="shared" si="4"/>
        <v>0</v>
      </c>
    </row>
    <row r="9" spans="1:11" s="30" customFormat="1" ht="75" x14ac:dyDescent="0.25">
      <c r="A9" s="22">
        <v>17</v>
      </c>
      <c r="B9" s="59">
        <v>8</v>
      </c>
      <c r="C9" s="7" t="s">
        <v>124</v>
      </c>
      <c r="D9" s="23"/>
      <c r="E9" s="26" t="s">
        <v>7</v>
      </c>
      <c r="F9" s="27">
        <v>0.03</v>
      </c>
      <c r="G9" s="28">
        <v>400</v>
      </c>
      <c r="H9" s="24">
        <f t="shared" si="0"/>
        <v>0.03</v>
      </c>
      <c r="I9" s="25"/>
      <c r="J9" s="27">
        <f t="shared" si="3"/>
        <v>0</v>
      </c>
      <c r="K9" s="29">
        <f t="shared" si="4"/>
        <v>0</v>
      </c>
    </row>
    <row r="10" spans="1:11" s="30" customFormat="1" ht="60" x14ac:dyDescent="0.25">
      <c r="A10" s="22">
        <v>17</v>
      </c>
      <c r="B10" s="59">
        <v>9</v>
      </c>
      <c r="C10" s="7" t="s">
        <v>125</v>
      </c>
      <c r="D10" s="23"/>
      <c r="E10" s="26" t="s">
        <v>7</v>
      </c>
      <c r="F10" s="27">
        <v>0.03</v>
      </c>
      <c r="G10" s="28">
        <v>50</v>
      </c>
      <c r="H10" s="24">
        <f t="shared" si="0"/>
        <v>0.03</v>
      </c>
      <c r="I10" s="25"/>
      <c r="J10" s="27">
        <f t="shared" si="3"/>
        <v>0</v>
      </c>
      <c r="K10" s="29">
        <f t="shared" si="4"/>
        <v>0</v>
      </c>
    </row>
    <row r="11" spans="1:11" s="30" customFormat="1" ht="60" x14ac:dyDescent="0.25">
      <c r="A11" s="22">
        <v>17</v>
      </c>
      <c r="B11" s="59">
        <v>10</v>
      </c>
      <c r="C11" s="7" t="s">
        <v>126</v>
      </c>
      <c r="D11" s="23"/>
      <c r="E11" s="26" t="s">
        <v>7</v>
      </c>
      <c r="F11" s="27">
        <v>0.03</v>
      </c>
      <c r="G11" s="28">
        <v>100</v>
      </c>
      <c r="H11" s="24">
        <f t="shared" si="0"/>
        <v>0.03</v>
      </c>
      <c r="I11" s="25"/>
      <c r="J11" s="27">
        <f t="shared" si="3"/>
        <v>0</v>
      </c>
      <c r="K11" s="29">
        <f t="shared" si="4"/>
        <v>0</v>
      </c>
    </row>
    <row r="12" spans="1:11" s="30" customFormat="1" ht="75" x14ac:dyDescent="0.25">
      <c r="A12" s="22">
        <v>17</v>
      </c>
      <c r="B12" s="59">
        <v>11</v>
      </c>
      <c r="C12" s="7" t="s">
        <v>127</v>
      </c>
      <c r="D12" s="23"/>
      <c r="E12" s="26" t="s">
        <v>7</v>
      </c>
      <c r="F12" s="27">
        <v>0.03</v>
      </c>
      <c r="G12" s="28">
        <v>50</v>
      </c>
      <c r="H12" s="24">
        <f t="shared" si="0"/>
        <v>0.03</v>
      </c>
      <c r="I12" s="25"/>
      <c r="J12" s="27">
        <f t="shared" si="3"/>
        <v>0</v>
      </c>
      <c r="K12" s="29">
        <f t="shared" si="4"/>
        <v>0</v>
      </c>
    </row>
    <row r="13" spans="1:11" s="30" customFormat="1" ht="75" x14ac:dyDescent="0.25">
      <c r="A13" s="22">
        <v>17</v>
      </c>
      <c r="B13" s="59">
        <v>12</v>
      </c>
      <c r="C13" s="7" t="s">
        <v>128</v>
      </c>
      <c r="D13" s="23"/>
      <c r="E13" s="26" t="s">
        <v>7</v>
      </c>
      <c r="F13" s="27">
        <v>0.03</v>
      </c>
      <c r="G13" s="28">
        <v>50</v>
      </c>
      <c r="H13" s="24">
        <f t="shared" si="0"/>
        <v>0.03</v>
      </c>
      <c r="I13" s="25"/>
      <c r="J13" s="27">
        <f t="shared" si="3"/>
        <v>0</v>
      </c>
      <c r="K13" s="29">
        <f t="shared" si="4"/>
        <v>0</v>
      </c>
    </row>
    <row r="14" spans="1:11" s="30" customFormat="1" ht="75" x14ac:dyDescent="0.25">
      <c r="A14" s="22">
        <v>17</v>
      </c>
      <c r="B14" s="59">
        <v>13</v>
      </c>
      <c r="C14" s="7" t="s">
        <v>129</v>
      </c>
      <c r="D14" s="23"/>
      <c r="E14" s="26" t="s">
        <v>7</v>
      </c>
      <c r="F14" s="27">
        <v>0.05</v>
      </c>
      <c r="G14" s="28">
        <v>200</v>
      </c>
      <c r="H14" s="24">
        <f t="shared" si="0"/>
        <v>0.05</v>
      </c>
      <c r="I14" s="25"/>
      <c r="J14" s="27">
        <f t="shared" si="3"/>
        <v>0</v>
      </c>
      <c r="K14" s="29">
        <f t="shared" si="4"/>
        <v>0</v>
      </c>
    </row>
    <row r="15" spans="1:11" s="30" customFormat="1" ht="90" x14ac:dyDescent="0.25">
      <c r="A15" s="22">
        <v>17</v>
      </c>
      <c r="B15" s="59">
        <v>14</v>
      </c>
      <c r="C15" s="7" t="s">
        <v>130</v>
      </c>
      <c r="D15" s="23"/>
      <c r="E15" s="26" t="s">
        <v>7</v>
      </c>
      <c r="F15" s="27">
        <v>0.05</v>
      </c>
      <c r="G15" s="28">
        <v>200</v>
      </c>
      <c r="H15" s="24">
        <f t="shared" si="0"/>
        <v>0.05</v>
      </c>
      <c r="I15" s="25"/>
      <c r="J15" s="27">
        <f t="shared" si="3"/>
        <v>0</v>
      </c>
      <c r="K15" s="29">
        <f t="shared" si="4"/>
        <v>0</v>
      </c>
    </row>
    <row r="16" spans="1:11" s="30" customFormat="1" ht="75" x14ac:dyDescent="0.25">
      <c r="A16" s="22">
        <v>17</v>
      </c>
      <c r="B16" s="59">
        <v>15</v>
      </c>
      <c r="C16" s="7" t="s">
        <v>58</v>
      </c>
      <c r="D16" s="23"/>
      <c r="E16" s="26" t="s">
        <v>7</v>
      </c>
      <c r="F16" s="27">
        <v>0.05</v>
      </c>
      <c r="G16" s="28">
        <v>400</v>
      </c>
      <c r="H16" s="24">
        <f t="shared" si="0"/>
        <v>0.05</v>
      </c>
      <c r="I16" s="25"/>
      <c r="J16" s="27">
        <f t="shared" si="3"/>
        <v>0</v>
      </c>
      <c r="K16" s="29">
        <f t="shared" si="4"/>
        <v>0</v>
      </c>
    </row>
    <row r="17" spans="1:11" s="30" customFormat="1" ht="30" x14ac:dyDescent="0.25">
      <c r="A17" s="22">
        <v>17</v>
      </c>
      <c r="B17" s="59">
        <v>16</v>
      </c>
      <c r="C17" s="7" t="s">
        <v>131</v>
      </c>
      <c r="D17" s="23"/>
      <c r="E17" s="26" t="s">
        <v>7</v>
      </c>
      <c r="F17" s="27">
        <v>0.05</v>
      </c>
      <c r="G17" s="28">
        <v>120</v>
      </c>
      <c r="H17" s="24">
        <f>+F17</f>
        <v>0.05</v>
      </c>
      <c r="I17" s="25"/>
      <c r="J17" s="27">
        <f t="shared" si="3"/>
        <v>0</v>
      </c>
      <c r="K17" s="29">
        <f t="shared" si="4"/>
        <v>0</v>
      </c>
    </row>
    <row r="18" spans="1:11" s="30" customFormat="1" ht="30" x14ac:dyDescent="0.25">
      <c r="A18" s="22">
        <v>17</v>
      </c>
      <c r="B18" s="59">
        <v>17</v>
      </c>
      <c r="C18" s="7" t="s">
        <v>132</v>
      </c>
      <c r="D18" s="23"/>
      <c r="E18" s="26" t="s">
        <v>7</v>
      </c>
      <c r="F18" s="27">
        <v>0.05</v>
      </c>
      <c r="G18" s="28">
        <v>50</v>
      </c>
      <c r="H18" s="24">
        <f t="shared" ref="H18:H20" si="5">+F18</f>
        <v>0.05</v>
      </c>
      <c r="I18" s="25"/>
      <c r="J18" s="27">
        <f t="shared" si="3"/>
        <v>0</v>
      </c>
      <c r="K18" s="29">
        <f t="shared" si="4"/>
        <v>0</v>
      </c>
    </row>
    <row r="19" spans="1:11" s="30" customFormat="1" ht="30" x14ac:dyDescent="0.25">
      <c r="A19" s="22">
        <v>17</v>
      </c>
      <c r="B19" s="59">
        <v>18</v>
      </c>
      <c r="C19" s="7" t="s">
        <v>133</v>
      </c>
      <c r="D19" s="23"/>
      <c r="E19" s="26" t="s">
        <v>7</v>
      </c>
      <c r="F19" s="27">
        <v>1</v>
      </c>
      <c r="G19" s="28">
        <v>80</v>
      </c>
      <c r="H19" s="24">
        <f t="shared" si="5"/>
        <v>1</v>
      </c>
      <c r="I19" s="25"/>
      <c r="J19" s="27">
        <f t="shared" si="3"/>
        <v>0</v>
      </c>
      <c r="K19" s="29">
        <f t="shared" si="4"/>
        <v>0</v>
      </c>
    </row>
    <row r="20" spans="1:11" s="30" customFormat="1" ht="30" x14ac:dyDescent="0.25">
      <c r="A20" s="22">
        <v>17</v>
      </c>
      <c r="B20" s="59">
        <v>19</v>
      </c>
      <c r="C20" s="7" t="s">
        <v>134</v>
      </c>
      <c r="D20" s="23"/>
      <c r="E20" s="26" t="s">
        <v>7</v>
      </c>
      <c r="F20" s="27">
        <v>1</v>
      </c>
      <c r="G20" s="28">
        <v>120</v>
      </c>
      <c r="H20" s="24">
        <f t="shared" si="5"/>
        <v>1</v>
      </c>
      <c r="I20" s="25"/>
      <c r="J20" s="27">
        <f t="shared" si="3"/>
        <v>0</v>
      </c>
      <c r="K20" s="29">
        <f t="shared" si="4"/>
        <v>0</v>
      </c>
    </row>
    <row r="21" spans="1:11" s="30" customFormat="1" ht="30" x14ac:dyDescent="0.25">
      <c r="A21" s="22">
        <v>17</v>
      </c>
      <c r="B21" s="59">
        <v>20</v>
      </c>
      <c r="C21" s="7" t="s">
        <v>135</v>
      </c>
      <c r="D21" s="23"/>
      <c r="E21" s="26" t="s">
        <v>7</v>
      </c>
      <c r="F21" s="27">
        <v>1</v>
      </c>
      <c r="G21" s="28">
        <v>140</v>
      </c>
      <c r="H21" s="24">
        <f t="shared" si="0"/>
        <v>1</v>
      </c>
      <c r="I21" s="25"/>
      <c r="J21" s="27">
        <f t="shared" si="3"/>
        <v>0</v>
      </c>
      <c r="K21" s="29">
        <f t="shared" si="4"/>
        <v>0</v>
      </c>
    </row>
    <row r="22" spans="1:11" s="30" customFormat="1" ht="30" x14ac:dyDescent="0.25">
      <c r="A22" s="22">
        <v>17</v>
      </c>
      <c r="B22" s="59">
        <v>21</v>
      </c>
      <c r="C22" s="7" t="s">
        <v>136</v>
      </c>
      <c r="D22" s="23"/>
      <c r="E22" s="26" t="s">
        <v>7</v>
      </c>
      <c r="F22" s="27">
        <v>1</v>
      </c>
      <c r="G22" s="28">
        <v>140</v>
      </c>
      <c r="H22" s="24">
        <f t="shared" si="0"/>
        <v>1</v>
      </c>
      <c r="I22" s="25"/>
      <c r="J22" s="27">
        <f t="shared" si="3"/>
        <v>0</v>
      </c>
      <c r="K22" s="29">
        <f t="shared" si="4"/>
        <v>0</v>
      </c>
    </row>
    <row r="23" spans="1:11" s="30" customFormat="1" x14ac:dyDescent="0.25">
      <c r="A23" s="22">
        <v>17</v>
      </c>
      <c r="B23" s="59">
        <v>22</v>
      </c>
      <c r="C23" s="6" t="s">
        <v>137</v>
      </c>
      <c r="D23" s="23"/>
      <c r="E23" s="26" t="s">
        <v>7</v>
      </c>
      <c r="F23" s="27">
        <v>1</v>
      </c>
      <c r="G23" s="28">
        <v>24</v>
      </c>
      <c r="H23" s="24">
        <f>+F23</f>
        <v>1</v>
      </c>
      <c r="I23" s="25"/>
      <c r="J23" s="27">
        <f t="shared" si="3"/>
        <v>0</v>
      </c>
      <c r="K23" s="29">
        <f t="shared" si="4"/>
        <v>0</v>
      </c>
    </row>
    <row r="24" spans="1:11" s="30" customFormat="1" ht="30" x14ac:dyDescent="0.25">
      <c r="A24" s="22">
        <v>17</v>
      </c>
      <c r="B24" s="59">
        <v>23</v>
      </c>
      <c r="C24" s="6" t="s">
        <v>55</v>
      </c>
      <c r="D24" s="23"/>
      <c r="E24" s="26" t="s">
        <v>7</v>
      </c>
      <c r="F24" s="27">
        <v>1</v>
      </c>
      <c r="G24" s="28">
        <v>240</v>
      </c>
      <c r="H24" s="24">
        <f t="shared" ref="H24" si="6">+F24</f>
        <v>1</v>
      </c>
      <c r="I24" s="25"/>
      <c r="J24" s="27">
        <f t="shared" si="3"/>
        <v>0</v>
      </c>
      <c r="K24" s="29">
        <f t="shared" si="4"/>
        <v>0</v>
      </c>
    </row>
    <row r="25" spans="1:11" s="30" customFormat="1" ht="30" x14ac:dyDescent="0.25">
      <c r="A25" s="22">
        <v>17</v>
      </c>
      <c r="B25" s="59">
        <v>24</v>
      </c>
      <c r="C25" s="6" t="s">
        <v>56</v>
      </c>
      <c r="D25" s="23"/>
      <c r="E25" s="26" t="s">
        <v>7</v>
      </c>
      <c r="F25" s="27">
        <v>1</v>
      </c>
      <c r="G25" s="28">
        <v>1000</v>
      </c>
      <c r="H25" s="24">
        <f t="shared" ref="H25:H85" si="7">+F25</f>
        <v>1</v>
      </c>
      <c r="I25" s="25"/>
      <c r="J25" s="27">
        <f t="shared" si="3"/>
        <v>0</v>
      </c>
      <c r="K25" s="29">
        <f t="shared" si="4"/>
        <v>0</v>
      </c>
    </row>
    <row r="26" spans="1:11" s="30" customFormat="1" x14ac:dyDescent="0.25">
      <c r="A26" s="22">
        <v>17</v>
      </c>
      <c r="B26" s="59">
        <v>25</v>
      </c>
      <c r="C26" s="6" t="s">
        <v>30</v>
      </c>
      <c r="D26" s="23"/>
      <c r="E26" s="26" t="s">
        <v>7</v>
      </c>
      <c r="F26" s="27">
        <v>1</v>
      </c>
      <c r="G26" s="28">
        <v>72</v>
      </c>
      <c r="H26" s="24">
        <f t="shared" si="7"/>
        <v>1</v>
      </c>
      <c r="I26" s="25"/>
      <c r="J26" s="27">
        <f t="shared" si="3"/>
        <v>0</v>
      </c>
      <c r="K26" s="29">
        <f t="shared" si="4"/>
        <v>0</v>
      </c>
    </row>
    <row r="27" spans="1:11" s="30" customFormat="1" ht="45" customHeight="1" x14ac:dyDescent="0.25">
      <c r="A27" s="22">
        <v>17</v>
      </c>
      <c r="B27" s="59">
        <v>26</v>
      </c>
      <c r="C27" s="6" t="s">
        <v>79</v>
      </c>
      <c r="D27" s="23"/>
      <c r="E27" s="26"/>
      <c r="F27" s="27">
        <v>1</v>
      </c>
      <c r="G27" s="28">
        <v>50</v>
      </c>
      <c r="H27" s="24">
        <f t="shared" si="7"/>
        <v>1</v>
      </c>
      <c r="I27" s="25"/>
      <c r="J27" s="27">
        <f t="shared" si="3"/>
        <v>0</v>
      </c>
      <c r="K27" s="29">
        <f t="shared" si="4"/>
        <v>0</v>
      </c>
    </row>
    <row r="28" spans="1:11" s="30" customFormat="1" x14ac:dyDescent="0.25">
      <c r="A28" s="22">
        <v>17</v>
      </c>
      <c r="B28" s="59">
        <v>27</v>
      </c>
      <c r="C28" s="6" t="s">
        <v>31</v>
      </c>
      <c r="D28" s="23"/>
      <c r="E28" s="26" t="s">
        <v>7</v>
      </c>
      <c r="F28" s="27">
        <v>1</v>
      </c>
      <c r="G28" s="28">
        <v>560</v>
      </c>
      <c r="H28" s="24">
        <f t="shared" si="7"/>
        <v>1</v>
      </c>
      <c r="I28" s="25"/>
      <c r="J28" s="27">
        <f t="shared" si="3"/>
        <v>0</v>
      </c>
      <c r="K28" s="29">
        <f t="shared" si="4"/>
        <v>0</v>
      </c>
    </row>
    <row r="29" spans="1:11" s="30" customFormat="1" x14ac:dyDescent="0.25">
      <c r="A29" s="22">
        <v>17</v>
      </c>
      <c r="B29" s="59">
        <v>28</v>
      </c>
      <c r="C29" s="6" t="s">
        <v>138</v>
      </c>
      <c r="D29" s="23"/>
      <c r="E29" s="26" t="s">
        <v>7</v>
      </c>
      <c r="F29" s="27">
        <v>0.5</v>
      </c>
      <c r="G29" s="28">
        <v>20</v>
      </c>
      <c r="H29" s="24">
        <f t="shared" si="7"/>
        <v>0.5</v>
      </c>
      <c r="I29" s="25"/>
      <c r="J29" s="27">
        <f t="shared" si="3"/>
        <v>0</v>
      </c>
      <c r="K29" s="29">
        <f t="shared" si="4"/>
        <v>0</v>
      </c>
    </row>
    <row r="30" spans="1:11" s="30" customFormat="1" ht="30" x14ac:dyDescent="0.25">
      <c r="A30" s="22">
        <v>17</v>
      </c>
      <c r="B30" s="59">
        <v>29</v>
      </c>
      <c r="C30" s="6" t="s">
        <v>80</v>
      </c>
      <c r="D30" s="23"/>
      <c r="E30" s="26" t="s">
        <v>7</v>
      </c>
      <c r="F30" s="27">
        <v>1</v>
      </c>
      <c r="G30" s="28">
        <v>60</v>
      </c>
      <c r="H30" s="24">
        <f t="shared" si="7"/>
        <v>1</v>
      </c>
      <c r="I30" s="25"/>
      <c r="J30" s="27">
        <f t="shared" si="3"/>
        <v>0</v>
      </c>
      <c r="K30" s="29">
        <f t="shared" si="4"/>
        <v>0</v>
      </c>
    </row>
    <row r="31" spans="1:11" s="30" customFormat="1" x14ac:dyDescent="0.25">
      <c r="A31" s="22">
        <v>17</v>
      </c>
      <c r="B31" s="59">
        <v>30</v>
      </c>
      <c r="C31" s="6" t="s">
        <v>33</v>
      </c>
      <c r="D31" s="23"/>
      <c r="E31" s="26" t="s">
        <v>7</v>
      </c>
      <c r="F31" s="27">
        <v>1</v>
      </c>
      <c r="G31" s="28">
        <v>600</v>
      </c>
      <c r="H31" s="24">
        <f t="shared" si="7"/>
        <v>1</v>
      </c>
      <c r="I31" s="25"/>
      <c r="J31" s="27">
        <f t="shared" si="3"/>
        <v>0</v>
      </c>
      <c r="K31" s="29">
        <f t="shared" si="4"/>
        <v>0</v>
      </c>
    </row>
    <row r="32" spans="1:11" s="30" customFormat="1" ht="16.5" customHeight="1" x14ac:dyDescent="0.25">
      <c r="A32" s="22">
        <v>17</v>
      </c>
      <c r="B32" s="59">
        <v>31</v>
      </c>
      <c r="C32" s="6" t="s">
        <v>81</v>
      </c>
      <c r="D32" s="23"/>
      <c r="E32" s="26" t="s">
        <v>7</v>
      </c>
      <c r="F32" s="27">
        <v>1</v>
      </c>
      <c r="G32" s="28">
        <v>1000</v>
      </c>
      <c r="H32" s="24">
        <f t="shared" si="7"/>
        <v>1</v>
      </c>
      <c r="I32" s="25"/>
      <c r="J32" s="27">
        <f t="shared" si="3"/>
        <v>0</v>
      </c>
      <c r="K32" s="29">
        <f t="shared" si="4"/>
        <v>0</v>
      </c>
    </row>
    <row r="33" spans="1:11" s="30" customFormat="1" x14ac:dyDescent="0.25">
      <c r="A33" s="22">
        <v>17</v>
      </c>
      <c r="B33" s="59">
        <v>32</v>
      </c>
      <c r="C33" s="6" t="s">
        <v>34</v>
      </c>
      <c r="D33" s="23"/>
      <c r="E33" s="26" t="s">
        <v>7</v>
      </c>
      <c r="F33" s="27">
        <v>1</v>
      </c>
      <c r="G33" s="28">
        <v>160</v>
      </c>
      <c r="H33" s="24">
        <f t="shared" si="7"/>
        <v>1</v>
      </c>
      <c r="I33" s="25"/>
      <c r="J33" s="27">
        <f t="shared" si="3"/>
        <v>0</v>
      </c>
      <c r="K33" s="29">
        <f t="shared" si="4"/>
        <v>0</v>
      </c>
    </row>
    <row r="34" spans="1:11" s="30" customFormat="1" x14ac:dyDescent="0.25">
      <c r="A34" s="22">
        <v>17</v>
      </c>
      <c r="B34" s="59">
        <v>33</v>
      </c>
      <c r="C34" s="6" t="s">
        <v>32</v>
      </c>
      <c r="D34" s="23"/>
      <c r="E34" s="26" t="s">
        <v>7</v>
      </c>
      <c r="F34" s="27">
        <v>1</v>
      </c>
      <c r="G34" s="28">
        <v>300</v>
      </c>
      <c r="H34" s="24">
        <f t="shared" si="7"/>
        <v>1</v>
      </c>
      <c r="I34" s="25"/>
      <c r="J34" s="27">
        <f t="shared" si="3"/>
        <v>0</v>
      </c>
      <c r="K34" s="29">
        <f t="shared" si="4"/>
        <v>0</v>
      </c>
    </row>
    <row r="35" spans="1:11" s="30" customFormat="1" x14ac:dyDescent="0.25">
      <c r="A35" s="22">
        <v>17</v>
      </c>
      <c r="B35" s="59">
        <v>34</v>
      </c>
      <c r="C35" s="6" t="s">
        <v>82</v>
      </c>
      <c r="D35" s="23"/>
      <c r="E35" s="26" t="s">
        <v>7</v>
      </c>
      <c r="F35" s="27">
        <v>0.2</v>
      </c>
      <c r="G35" s="28">
        <v>30</v>
      </c>
      <c r="H35" s="24">
        <f t="shared" si="7"/>
        <v>0.2</v>
      </c>
      <c r="I35" s="25"/>
      <c r="J35" s="27">
        <f t="shared" si="3"/>
        <v>0</v>
      </c>
      <c r="K35" s="29">
        <f t="shared" si="4"/>
        <v>0</v>
      </c>
    </row>
    <row r="36" spans="1:11" s="30" customFormat="1" ht="76.5" customHeight="1" x14ac:dyDescent="0.25">
      <c r="A36" s="22">
        <v>17</v>
      </c>
      <c r="B36" s="59">
        <v>35</v>
      </c>
      <c r="C36" s="6" t="s">
        <v>236</v>
      </c>
      <c r="D36" s="23"/>
      <c r="E36" s="26" t="s">
        <v>7</v>
      </c>
      <c r="F36" s="27">
        <v>0.03</v>
      </c>
      <c r="G36" s="28">
        <v>30</v>
      </c>
      <c r="H36" s="24">
        <f t="shared" si="7"/>
        <v>0.03</v>
      </c>
      <c r="I36" s="25"/>
      <c r="J36" s="27">
        <f t="shared" si="3"/>
        <v>0</v>
      </c>
      <c r="K36" s="29">
        <f t="shared" si="4"/>
        <v>0</v>
      </c>
    </row>
    <row r="37" spans="1:11" s="30" customFormat="1" ht="76.5" customHeight="1" x14ac:dyDescent="0.25">
      <c r="A37" s="22">
        <v>17</v>
      </c>
      <c r="B37" s="59">
        <v>36</v>
      </c>
      <c r="C37" s="6" t="s">
        <v>238</v>
      </c>
      <c r="D37" s="23"/>
      <c r="E37" s="26" t="s">
        <v>7</v>
      </c>
      <c r="F37" s="27">
        <v>2.5000000000000001E-2</v>
      </c>
      <c r="G37" s="28">
        <v>30</v>
      </c>
      <c r="H37" s="24">
        <f t="shared" si="7"/>
        <v>2.5000000000000001E-2</v>
      </c>
      <c r="I37" s="25"/>
      <c r="J37" s="27">
        <f t="shared" si="3"/>
        <v>0</v>
      </c>
      <c r="K37" s="29">
        <f t="shared" si="4"/>
        <v>0</v>
      </c>
    </row>
    <row r="38" spans="1:11" s="30" customFormat="1" ht="76.5" customHeight="1" x14ac:dyDescent="0.25">
      <c r="A38" s="22">
        <v>17</v>
      </c>
      <c r="B38" s="59">
        <v>37</v>
      </c>
      <c r="C38" s="6" t="s">
        <v>237</v>
      </c>
      <c r="D38" s="23"/>
      <c r="E38" s="26" t="s">
        <v>7</v>
      </c>
      <c r="F38" s="27">
        <v>0.8</v>
      </c>
      <c r="G38" s="28">
        <v>40</v>
      </c>
      <c r="H38" s="24">
        <f t="shared" si="7"/>
        <v>0.8</v>
      </c>
      <c r="I38" s="25"/>
      <c r="J38" s="27">
        <f t="shared" si="3"/>
        <v>0</v>
      </c>
      <c r="K38" s="29">
        <f t="shared" si="4"/>
        <v>0</v>
      </c>
    </row>
    <row r="39" spans="1:11" s="30" customFormat="1" ht="30" x14ac:dyDescent="0.25">
      <c r="A39" s="22">
        <v>17</v>
      </c>
      <c r="B39" s="59">
        <v>38</v>
      </c>
      <c r="C39" s="6" t="s">
        <v>83</v>
      </c>
      <c r="D39" s="23"/>
      <c r="E39" s="26" t="s">
        <v>7</v>
      </c>
      <c r="F39" s="27">
        <v>10</v>
      </c>
      <c r="G39" s="28">
        <v>5</v>
      </c>
      <c r="H39" s="24">
        <f t="shared" si="7"/>
        <v>10</v>
      </c>
      <c r="I39" s="25"/>
      <c r="J39" s="27">
        <f t="shared" si="3"/>
        <v>0</v>
      </c>
      <c r="K39" s="29">
        <f t="shared" si="4"/>
        <v>0</v>
      </c>
    </row>
    <row r="40" spans="1:11" s="30" customFormat="1" x14ac:dyDescent="0.25">
      <c r="A40" s="22">
        <v>17</v>
      </c>
      <c r="B40" s="59">
        <v>39</v>
      </c>
      <c r="C40" s="6" t="s">
        <v>84</v>
      </c>
      <c r="D40" s="23"/>
      <c r="E40" s="26" t="s">
        <v>7</v>
      </c>
      <c r="F40" s="27">
        <v>1</v>
      </c>
      <c r="G40" s="28">
        <v>50</v>
      </c>
      <c r="H40" s="24">
        <f t="shared" si="7"/>
        <v>1</v>
      </c>
      <c r="I40" s="25"/>
      <c r="J40" s="27">
        <f t="shared" si="3"/>
        <v>0</v>
      </c>
      <c r="K40" s="29">
        <f t="shared" si="4"/>
        <v>0</v>
      </c>
    </row>
    <row r="41" spans="1:11" s="30" customFormat="1" ht="45" x14ac:dyDescent="0.25">
      <c r="A41" s="22">
        <v>17</v>
      </c>
      <c r="B41" s="59">
        <v>40</v>
      </c>
      <c r="C41" s="6" t="s">
        <v>260</v>
      </c>
      <c r="D41" s="23"/>
      <c r="E41" s="26" t="s">
        <v>7</v>
      </c>
      <c r="F41" s="27">
        <v>0.35</v>
      </c>
      <c r="G41" s="28">
        <v>400</v>
      </c>
      <c r="H41" s="24">
        <f t="shared" si="7"/>
        <v>0.35</v>
      </c>
      <c r="I41" s="25"/>
      <c r="J41" s="27">
        <f t="shared" si="3"/>
        <v>0</v>
      </c>
      <c r="K41" s="29">
        <f t="shared" si="4"/>
        <v>0</v>
      </c>
    </row>
    <row r="42" spans="1:11" s="30" customFormat="1" x14ac:dyDescent="0.25">
      <c r="A42" s="22">
        <v>17</v>
      </c>
      <c r="B42" s="59">
        <v>41</v>
      </c>
      <c r="C42" s="6" t="s">
        <v>139</v>
      </c>
      <c r="D42" s="23"/>
      <c r="E42" s="26" t="s">
        <v>7</v>
      </c>
      <c r="F42" s="27">
        <v>1</v>
      </c>
      <c r="G42" s="28">
        <v>145</v>
      </c>
      <c r="H42" s="24">
        <f t="shared" si="7"/>
        <v>1</v>
      </c>
      <c r="I42" s="25"/>
      <c r="J42" s="27">
        <f t="shared" si="3"/>
        <v>0</v>
      </c>
      <c r="K42" s="29">
        <f t="shared" si="4"/>
        <v>0</v>
      </c>
    </row>
    <row r="43" spans="1:11" s="30" customFormat="1" x14ac:dyDescent="0.25">
      <c r="A43" s="22">
        <v>17</v>
      </c>
      <c r="B43" s="59">
        <v>42</v>
      </c>
      <c r="C43" s="6" t="s">
        <v>85</v>
      </c>
      <c r="D43" s="23"/>
      <c r="E43" s="26" t="s">
        <v>7</v>
      </c>
      <c r="F43" s="27">
        <v>25</v>
      </c>
      <c r="G43" s="28">
        <v>145</v>
      </c>
      <c r="H43" s="24">
        <f t="shared" si="7"/>
        <v>25</v>
      </c>
      <c r="I43" s="25"/>
      <c r="J43" s="27">
        <f t="shared" si="3"/>
        <v>0</v>
      </c>
      <c r="K43" s="29">
        <f t="shared" si="4"/>
        <v>0</v>
      </c>
    </row>
    <row r="44" spans="1:11" s="30" customFormat="1" x14ac:dyDescent="0.25">
      <c r="A44" s="22">
        <v>17</v>
      </c>
      <c r="B44" s="59">
        <v>43</v>
      </c>
      <c r="C44" s="6" t="s">
        <v>35</v>
      </c>
      <c r="D44" s="23"/>
      <c r="E44" s="26" t="s">
        <v>7</v>
      </c>
      <c r="F44" s="27">
        <v>1</v>
      </c>
      <c r="G44" s="28">
        <v>2800</v>
      </c>
      <c r="H44" s="24">
        <f t="shared" si="7"/>
        <v>1</v>
      </c>
      <c r="I44" s="25"/>
      <c r="J44" s="27">
        <f t="shared" si="3"/>
        <v>0</v>
      </c>
      <c r="K44" s="29">
        <f t="shared" si="4"/>
        <v>0</v>
      </c>
    </row>
    <row r="45" spans="1:11" s="30" customFormat="1" x14ac:dyDescent="0.25">
      <c r="A45" s="22">
        <v>17</v>
      </c>
      <c r="B45" s="59">
        <v>44</v>
      </c>
      <c r="C45" s="6" t="s">
        <v>140</v>
      </c>
      <c r="D45" s="23"/>
      <c r="E45" s="26" t="s">
        <v>7</v>
      </c>
      <c r="F45" s="27">
        <v>0.4</v>
      </c>
      <c r="G45" s="28">
        <v>80</v>
      </c>
      <c r="H45" s="24">
        <f t="shared" si="7"/>
        <v>0.4</v>
      </c>
      <c r="I45" s="25"/>
      <c r="J45" s="27">
        <f t="shared" si="3"/>
        <v>0</v>
      </c>
      <c r="K45" s="29">
        <f t="shared" si="4"/>
        <v>0</v>
      </c>
    </row>
    <row r="46" spans="1:11" s="30" customFormat="1" x14ac:dyDescent="0.25">
      <c r="A46" s="22">
        <v>17</v>
      </c>
      <c r="B46" s="59">
        <v>45</v>
      </c>
      <c r="C46" s="6" t="s">
        <v>141</v>
      </c>
      <c r="D46" s="23"/>
      <c r="E46" s="26" t="s">
        <v>7</v>
      </c>
      <c r="F46" s="27">
        <v>0.5</v>
      </c>
      <c r="G46" s="28">
        <v>40</v>
      </c>
      <c r="H46" s="24">
        <f t="shared" si="7"/>
        <v>0.5</v>
      </c>
      <c r="I46" s="25"/>
      <c r="J46" s="27">
        <f t="shared" si="3"/>
        <v>0</v>
      </c>
      <c r="K46" s="29">
        <f t="shared" si="4"/>
        <v>0</v>
      </c>
    </row>
    <row r="47" spans="1:11" s="30" customFormat="1" x14ac:dyDescent="0.25">
      <c r="A47" s="22">
        <v>17</v>
      </c>
      <c r="B47" s="59">
        <v>46</v>
      </c>
      <c r="C47" s="6" t="s">
        <v>36</v>
      </c>
      <c r="D47" s="23"/>
      <c r="E47" s="26" t="s">
        <v>7</v>
      </c>
      <c r="F47" s="27">
        <v>0.05</v>
      </c>
      <c r="G47" s="28">
        <v>300</v>
      </c>
      <c r="H47" s="24">
        <f t="shared" si="7"/>
        <v>0.05</v>
      </c>
      <c r="I47" s="25"/>
      <c r="J47" s="27">
        <f t="shared" si="3"/>
        <v>0</v>
      </c>
      <c r="K47" s="29">
        <f t="shared" si="4"/>
        <v>0</v>
      </c>
    </row>
    <row r="48" spans="1:11" s="30" customFormat="1" x14ac:dyDescent="0.25">
      <c r="A48" s="22">
        <v>17</v>
      </c>
      <c r="B48" s="59">
        <v>47</v>
      </c>
      <c r="C48" s="6" t="s">
        <v>37</v>
      </c>
      <c r="D48" s="23"/>
      <c r="E48" s="26" t="s">
        <v>7</v>
      </c>
      <c r="F48" s="27">
        <v>0.05</v>
      </c>
      <c r="G48" s="28">
        <v>300</v>
      </c>
      <c r="H48" s="24">
        <f t="shared" si="7"/>
        <v>0.05</v>
      </c>
      <c r="I48" s="25"/>
      <c r="J48" s="27">
        <f t="shared" si="3"/>
        <v>0</v>
      </c>
      <c r="K48" s="29">
        <f t="shared" si="4"/>
        <v>0</v>
      </c>
    </row>
    <row r="49" spans="1:11" s="30" customFormat="1" x14ac:dyDescent="0.25">
      <c r="A49" s="22">
        <v>17</v>
      </c>
      <c r="B49" s="59">
        <v>48</v>
      </c>
      <c r="C49" s="6" t="s">
        <v>142</v>
      </c>
      <c r="D49" s="23"/>
      <c r="E49" s="26" t="s">
        <v>143</v>
      </c>
      <c r="F49" s="27">
        <v>1</v>
      </c>
      <c r="G49" s="28">
        <v>350</v>
      </c>
      <c r="H49" s="24">
        <f t="shared" si="7"/>
        <v>1</v>
      </c>
      <c r="I49" s="25"/>
      <c r="J49" s="27">
        <f t="shared" si="3"/>
        <v>0</v>
      </c>
      <c r="K49" s="29">
        <f t="shared" si="4"/>
        <v>0</v>
      </c>
    </row>
    <row r="50" spans="1:11" s="30" customFormat="1" ht="30" x14ac:dyDescent="0.25">
      <c r="A50" s="22"/>
      <c r="B50" s="59">
        <v>49</v>
      </c>
      <c r="C50" s="6" t="s">
        <v>235</v>
      </c>
      <c r="D50" s="23"/>
      <c r="E50" s="26" t="s">
        <v>7</v>
      </c>
      <c r="F50" s="27">
        <v>0.01</v>
      </c>
      <c r="G50" s="28">
        <v>300</v>
      </c>
      <c r="H50" s="24">
        <f t="shared" si="7"/>
        <v>0.01</v>
      </c>
      <c r="I50" s="25"/>
      <c r="J50" s="27">
        <f t="shared" si="3"/>
        <v>0</v>
      </c>
      <c r="K50" s="29">
        <f t="shared" si="4"/>
        <v>0</v>
      </c>
    </row>
    <row r="51" spans="1:11" s="30" customFormat="1" x14ac:dyDescent="0.25">
      <c r="A51" s="22">
        <v>17</v>
      </c>
      <c r="B51" s="59">
        <v>50</v>
      </c>
      <c r="C51" s="6" t="s">
        <v>38</v>
      </c>
      <c r="D51" s="23"/>
      <c r="E51" s="26" t="s">
        <v>7</v>
      </c>
      <c r="F51" s="27">
        <v>1</v>
      </c>
      <c r="G51" s="28">
        <v>110</v>
      </c>
      <c r="H51" s="24">
        <f t="shared" si="7"/>
        <v>1</v>
      </c>
      <c r="I51" s="25"/>
      <c r="J51" s="27">
        <f t="shared" si="3"/>
        <v>0</v>
      </c>
      <c r="K51" s="29">
        <f t="shared" si="4"/>
        <v>0</v>
      </c>
    </row>
    <row r="52" spans="1:11" s="30" customFormat="1" x14ac:dyDescent="0.25">
      <c r="A52" s="22">
        <v>17</v>
      </c>
      <c r="B52" s="59">
        <v>51</v>
      </c>
      <c r="C52" s="6" t="s">
        <v>39</v>
      </c>
      <c r="D52" s="23"/>
      <c r="E52" s="26" t="s">
        <v>7</v>
      </c>
      <c r="F52" s="27">
        <v>1</v>
      </c>
      <c r="G52" s="28">
        <v>36</v>
      </c>
      <c r="H52" s="24">
        <f t="shared" si="7"/>
        <v>1</v>
      </c>
      <c r="I52" s="25"/>
      <c r="J52" s="27">
        <f t="shared" si="3"/>
        <v>0</v>
      </c>
      <c r="K52" s="29">
        <f t="shared" si="4"/>
        <v>0</v>
      </c>
    </row>
    <row r="53" spans="1:11" s="30" customFormat="1" ht="30" x14ac:dyDescent="0.25">
      <c r="A53" s="22">
        <v>17</v>
      </c>
      <c r="B53" s="59">
        <v>52</v>
      </c>
      <c r="C53" s="6" t="s">
        <v>144</v>
      </c>
      <c r="D53" s="23"/>
      <c r="E53" s="26" t="s">
        <v>145</v>
      </c>
      <c r="F53" s="27">
        <v>1</v>
      </c>
      <c r="G53" s="28">
        <v>30</v>
      </c>
      <c r="H53" s="24">
        <f t="shared" si="7"/>
        <v>1</v>
      </c>
      <c r="I53" s="25"/>
      <c r="J53" s="27">
        <f t="shared" si="3"/>
        <v>0</v>
      </c>
      <c r="K53" s="29">
        <f t="shared" si="4"/>
        <v>0</v>
      </c>
    </row>
    <row r="54" spans="1:11" s="30" customFormat="1" ht="30" x14ac:dyDescent="0.25">
      <c r="A54" s="22">
        <v>17</v>
      </c>
      <c r="B54" s="59">
        <v>53</v>
      </c>
      <c r="C54" s="6" t="s">
        <v>225</v>
      </c>
      <c r="D54" s="23"/>
      <c r="E54" s="26" t="s">
        <v>7</v>
      </c>
      <c r="F54" s="39">
        <v>1</v>
      </c>
      <c r="G54" s="28">
        <v>60</v>
      </c>
      <c r="H54" s="48">
        <f t="shared" si="7"/>
        <v>1</v>
      </c>
      <c r="I54" s="25"/>
      <c r="J54" s="27">
        <f t="shared" si="3"/>
        <v>0</v>
      </c>
      <c r="K54" s="29">
        <f t="shared" si="4"/>
        <v>0</v>
      </c>
    </row>
    <row r="55" spans="1:11" s="30" customFormat="1" x14ac:dyDescent="0.25">
      <c r="A55" s="22">
        <v>17</v>
      </c>
      <c r="B55" s="59">
        <v>54</v>
      </c>
      <c r="C55" s="6" t="s">
        <v>119</v>
      </c>
      <c r="D55" s="23"/>
      <c r="E55" s="26" t="s">
        <v>7</v>
      </c>
      <c r="F55" s="39">
        <v>0.02</v>
      </c>
      <c r="G55" s="28">
        <v>12000</v>
      </c>
      <c r="H55" s="48">
        <f t="shared" si="7"/>
        <v>0.02</v>
      </c>
      <c r="I55" s="25"/>
      <c r="J55" s="27">
        <f t="shared" si="3"/>
        <v>0</v>
      </c>
      <c r="K55" s="29">
        <f t="shared" si="4"/>
        <v>0</v>
      </c>
    </row>
    <row r="56" spans="1:11" s="30" customFormat="1" ht="15.75" customHeight="1" x14ac:dyDescent="0.25">
      <c r="A56" s="22">
        <v>17</v>
      </c>
      <c r="B56" s="59">
        <v>55</v>
      </c>
      <c r="C56" s="6" t="s">
        <v>118</v>
      </c>
      <c r="D56" s="23"/>
      <c r="E56" s="26" t="s">
        <v>7</v>
      </c>
      <c r="F56" s="39">
        <v>0.02</v>
      </c>
      <c r="G56" s="28">
        <v>6000</v>
      </c>
      <c r="H56" s="48">
        <f t="shared" si="7"/>
        <v>0.02</v>
      </c>
      <c r="I56" s="25"/>
      <c r="J56" s="27">
        <f t="shared" si="3"/>
        <v>0</v>
      </c>
      <c r="K56" s="29">
        <f t="shared" si="4"/>
        <v>0</v>
      </c>
    </row>
    <row r="57" spans="1:11" s="30" customFormat="1" ht="33" customHeight="1" x14ac:dyDescent="0.25">
      <c r="A57" s="22"/>
      <c r="B57" s="59">
        <v>56</v>
      </c>
      <c r="C57" s="6" t="s">
        <v>259</v>
      </c>
      <c r="D57" s="23"/>
      <c r="E57" s="26" t="s">
        <v>7</v>
      </c>
      <c r="F57" s="39">
        <v>0.21</v>
      </c>
      <c r="G57" s="28">
        <v>50</v>
      </c>
      <c r="H57" s="48">
        <f t="shared" si="7"/>
        <v>0.21</v>
      </c>
      <c r="I57" s="25"/>
      <c r="J57" s="27">
        <f t="shared" si="3"/>
        <v>0</v>
      </c>
      <c r="K57" s="29">
        <f t="shared" si="4"/>
        <v>0</v>
      </c>
    </row>
    <row r="58" spans="1:11" s="30" customFormat="1" x14ac:dyDescent="0.25">
      <c r="A58" s="22">
        <v>17</v>
      </c>
      <c r="B58" s="59">
        <v>57</v>
      </c>
      <c r="C58" s="6" t="s">
        <v>146</v>
      </c>
      <c r="D58" s="23"/>
      <c r="E58" s="26" t="s">
        <v>7</v>
      </c>
      <c r="F58" s="27">
        <v>1</v>
      </c>
      <c r="G58" s="28">
        <v>250</v>
      </c>
      <c r="H58" s="24">
        <f t="shared" si="7"/>
        <v>1</v>
      </c>
      <c r="I58" s="25"/>
      <c r="J58" s="27">
        <f t="shared" si="3"/>
        <v>0</v>
      </c>
      <c r="K58" s="29">
        <f t="shared" si="4"/>
        <v>0</v>
      </c>
    </row>
    <row r="59" spans="1:11" s="30" customFormat="1" x14ac:dyDescent="0.25">
      <c r="A59" s="22">
        <v>17</v>
      </c>
      <c r="B59" s="59">
        <v>58</v>
      </c>
      <c r="C59" s="6" t="s">
        <v>117</v>
      </c>
      <c r="D59" s="23"/>
      <c r="E59" s="26" t="s">
        <v>7</v>
      </c>
      <c r="F59" s="27">
        <v>0.2</v>
      </c>
      <c r="G59" s="28">
        <v>60</v>
      </c>
      <c r="H59" s="24">
        <f t="shared" si="7"/>
        <v>0.2</v>
      </c>
      <c r="I59" s="25"/>
      <c r="J59" s="27">
        <f t="shared" si="3"/>
        <v>0</v>
      </c>
      <c r="K59" s="29">
        <f t="shared" si="4"/>
        <v>0</v>
      </c>
    </row>
    <row r="60" spans="1:11" s="30" customFormat="1" x14ac:dyDescent="0.25">
      <c r="A60" s="22">
        <v>17</v>
      </c>
      <c r="B60" s="59">
        <v>59</v>
      </c>
      <c r="C60" s="6" t="s">
        <v>116</v>
      </c>
      <c r="D60" s="23"/>
      <c r="E60" s="26" t="s">
        <v>7</v>
      </c>
      <c r="F60" s="27">
        <v>0.5</v>
      </c>
      <c r="G60" s="28">
        <v>50</v>
      </c>
      <c r="H60" s="24">
        <f t="shared" si="7"/>
        <v>0.5</v>
      </c>
      <c r="I60" s="25"/>
      <c r="J60" s="27">
        <f t="shared" si="3"/>
        <v>0</v>
      </c>
      <c r="K60" s="29">
        <f t="shared" si="4"/>
        <v>0</v>
      </c>
    </row>
    <row r="61" spans="1:11" s="30" customFormat="1" ht="45" x14ac:dyDescent="0.25">
      <c r="A61" s="22">
        <v>17</v>
      </c>
      <c r="B61" s="59">
        <v>60</v>
      </c>
      <c r="C61" s="6" t="s">
        <v>191</v>
      </c>
      <c r="D61" s="23"/>
      <c r="E61" s="26" t="s">
        <v>7</v>
      </c>
      <c r="F61" s="49">
        <v>3.3500000000000002E-2</v>
      </c>
      <c r="G61" s="28">
        <v>10</v>
      </c>
      <c r="H61" s="50">
        <f t="shared" si="7"/>
        <v>3.3500000000000002E-2</v>
      </c>
      <c r="I61" s="25"/>
      <c r="J61" s="27">
        <f t="shared" si="3"/>
        <v>0</v>
      </c>
      <c r="K61" s="29">
        <f t="shared" si="4"/>
        <v>0</v>
      </c>
    </row>
    <row r="62" spans="1:11" s="30" customFormat="1" ht="45" x14ac:dyDescent="0.25">
      <c r="A62" s="22">
        <v>17</v>
      </c>
      <c r="B62" s="59">
        <v>61</v>
      </c>
      <c r="C62" s="6" t="s">
        <v>192</v>
      </c>
      <c r="D62" s="23"/>
      <c r="E62" s="26" t="s">
        <v>7</v>
      </c>
      <c r="F62" s="27">
        <v>0.1</v>
      </c>
      <c r="G62" s="28">
        <v>150</v>
      </c>
      <c r="H62" s="24">
        <f t="shared" si="7"/>
        <v>0.1</v>
      </c>
      <c r="I62" s="25"/>
      <c r="J62" s="27">
        <f t="shared" si="3"/>
        <v>0</v>
      </c>
      <c r="K62" s="29">
        <f t="shared" si="4"/>
        <v>0</v>
      </c>
    </row>
    <row r="63" spans="1:11" s="30" customFormat="1" x14ac:dyDescent="0.25">
      <c r="A63" s="22">
        <v>17</v>
      </c>
      <c r="B63" s="59">
        <v>62</v>
      </c>
      <c r="C63" s="6" t="s">
        <v>115</v>
      </c>
      <c r="D63" s="23"/>
      <c r="E63" s="26" t="s">
        <v>7</v>
      </c>
      <c r="F63" s="27">
        <v>0.1</v>
      </c>
      <c r="G63" s="28">
        <v>80</v>
      </c>
      <c r="H63" s="24">
        <f t="shared" si="7"/>
        <v>0.1</v>
      </c>
      <c r="I63" s="25"/>
      <c r="J63" s="27">
        <f t="shared" si="3"/>
        <v>0</v>
      </c>
      <c r="K63" s="29">
        <f t="shared" si="4"/>
        <v>0</v>
      </c>
    </row>
    <row r="64" spans="1:11" s="30" customFormat="1" ht="45" x14ac:dyDescent="0.25">
      <c r="A64" s="22">
        <v>17</v>
      </c>
      <c r="B64" s="59">
        <v>63</v>
      </c>
      <c r="C64" s="6" t="s">
        <v>194</v>
      </c>
      <c r="D64" s="23"/>
      <c r="E64" s="26" t="s">
        <v>7</v>
      </c>
      <c r="F64" s="27">
        <v>0.1</v>
      </c>
      <c r="G64" s="28">
        <v>50</v>
      </c>
      <c r="H64" s="24">
        <f t="shared" si="7"/>
        <v>0.1</v>
      </c>
      <c r="I64" s="25"/>
      <c r="J64" s="27">
        <f t="shared" si="3"/>
        <v>0</v>
      </c>
      <c r="K64" s="29">
        <f t="shared" si="4"/>
        <v>0</v>
      </c>
    </row>
    <row r="65" spans="1:16" s="30" customFormat="1" ht="45" x14ac:dyDescent="0.25">
      <c r="A65" s="22">
        <v>17</v>
      </c>
      <c r="B65" s="59">
        <v>64</v>
      </c>
      <c r="C65" s="6" t="s">
        <v>193</v>
      </c>
      <c r="D65" s="23"/>
      <c r="E65" s="26" t="s">
        <v>7</v>
      </c>
      <c r="F65" s="27">
        <v>0.1</v>
      </c>
      <c r="G65" s="28">
        <v>10</v>
      </c>
      <c r="H65" s="24">
        <f t="shared" si="7"/>
        <v>0.1</v>
      </c>
      <c r="I65" s="25"/>
      <c r="J65" s="27">
        <f t="shared" si="3"/>
        <v>0</v>
      </c>
      <c r="K65" s="29">
        <f t="shared" si="4"/>
        <v>0</v>
      </c>
    </row>
    <row r="66" spans="1:16" s="30" customFormat="1" ht="30" x14ac:dyDescent="0.25">
      <c r="A66" s="22">
        <v>17</v>
      </c>
      <c r="B66" s="59">
        <v>65</v>
      </c>
      <c r="C66" s="6" t="s">
        <v>99</v>
      </c>
      <c r="D66" s="23"/>
      <c r="E66" s="26" t="s">
        <v>7</v>
      </c>
      <c r="F66" s="27">
        <v>0.09</v>
      </c>
      <c r="G66" s="28">
        <v>100</v>
      </c>
      <c r="H66" s="24">
        <f t="shared" si="7"/>
        <v>0.09</v>
      </c>
      <c r="I66" s="25"/>
      <c r="J66" s="27">
        <f t="shared" si="3"/>
        <v>0</v>
      </c>
      <c r="K66" s="29">
        <f t="shared" si="4"/>
        <v>0</v>
      </c>
    </row>
    <row r="67" spans="1:16" s="30" customFormat="1" x14ac:dyDescent="0.25">
      <c r="A67" s="22">
        <v>17</v>
      </c>
      <c r="B67" s="59">
        <v>66</v>
      </c>
      <c r="C67" s="6" t="s">
        <v>114</v>
      </c>
      <c r="D67" s="23"/>
      <c r="E67" s="26" t="s">
        <v>7</v>
      </c>
      <c r="F67" s="27">
        <v>0.1</v>
      </c>
      <c r="G67" s="28">
        <v>80</v>
      </c>
      <c r="H67" s="24">
        <f t="shared" si="7"/>
        <v>0.1</v>
      </c>
      <c r="I67" s="25"/>
      <c r="J67" s="27">
        <f t="shared" si="3"/>
        <v>0</v>
      </c>
      <c r="K67" s="29">
        <f t="shared" si="4"/>
        <v>0</v>
      </c>
    </row>
    <row r="68" spans="1:16" s="30" customFormat="1" ht="30" x14ac:dyDescent="0.25">
      <c r="A68" s="22">
        <v>17</v>
      </c>
      <c r="B68" s="59">
        <v>67</v>
      </c>
      <c r="C68" s="6" t="s">
        <v>98</v>
      </c>
      <c r="D68" s="23"/>
      <c r="E68" s="26" t="s">
        <v>7</v>
      </c>
      <c r="F68" s="27">
        <v>0.1</v>
      </c>
      <c r="G68" s="28">
        <v>60</v>
      </c>
      <c r="H68" s="24">
        <f t="shared" si="7"/>
        <v>0.1</v>
      </c>
      <c r="I68" s="25"/>
      <c r="J68" s="27">
        <f t="shared" si="3"/>
        <v>0</v>
      </c>
      <c r="K68" s="29">
        <f t="shared" si="4"/>
        <v>0</v>
      </c>
    </row>
    <row r="69" spans="1:16" s="30" customFormat="1" x14ac:dyDescent="0.25">
      <c r="A69" s="22">
        <v>17</v>
      </c>
      <c r="B69" s="59">
        <v>68</v>
      </c>
      <c r="C69" s="6" t="s">
        <v>113</v>
      </c>
      <c r="D69" s="23"/>
      <c r="E69" s="26" t="s">
        <v>7</v>
      </c>
      <c r="F69" s="27">
        <v>0.1</v>
      </c>
      <c r="G69" s="28">
        <v>80</v>
      </c>
      <c r="H69" s="24">
        <f t="shared" si="7"/>
        <v>0.1</v>
      </c>
      <c r="I69" s="25"/>
      <c r="J69" s="27">
        <f t="shared" ref="J69:J132" si="8">(F69*I69)/H69</f>
        <v>0</v>
      </c>
      <c r="K69" s="29">
        <f t="shared" ref="K69:K132" si="9">ROUND(J69*G69,2)</f>
        <v>0</v>
      </c>
    </row>
    <row r="70" spans="1:16" s="30" customFormat="1" ht="105" x14ac:dyDescent="0.25">
      <c r="A70" s="22">
        <v>17</v>
      </c>
      <c r="B70" s="59">
        <v>69</v>
      </c>
      <c r="C70" s="6" t="s">
        <v>197</v>
      </c>
      <c r="D70" s="23"/>
      <c r="E70" s="26" t="s">
        <v>7</v>
      </c>
      <c r="F70" s="27">
        <v>0.2</v>
      </c>
      <c r="G70" s="28">
        <v>20</v>
      </c>
      <c r="H70" s="24">
        <f t="shared" si="7"/>
        <v>0.2</v>
      </c>
      <c r="I70" s="25"/>
      <c r="J70" s="27">
        <f t="shared" si="8"/>
        <v>0</v>
      </c>
      <c r="K70" s="29">
        <f t="shared" si="9"/>
        <v>0</v>
      </c>
    </row>
    <row r="71" spans="1:16" s="30" customFormat="1" ht="90" x14ac:dyDescent="0.25">
      <c r="A71" s="22">
        <v>17</v>
      </c>
      <c r="B71" s="59">
        <v>70</v>
      </c>
      <c r="C71" s="6" t="s">
        <v>196</v>
      </c>
      <c r="D71" s="23"/>
      <c r="E71" s="26" t="s">
        <v>7</v>
      </c>
      <c r="F71" s="27">
        <v>0.1</v>
      </c>
      <c r="G71" s="28">
        <v>30</v>
      </c>
      <c r="H71" s="24">
        <f t="shared" si="7"/>
        <v>0.1</v>
      </c>
      <c r="I71" s="25"/>
      <c r="J71" s="27">
        <f t="shared" si="8"/>
        <v>0</v>
      </c>
      <c r="K71" s="29">
        <f t="shared" si="9"/>
        <v>0</v>
      </c>
    </row>
    <row r="72" spans="1:16" s="30" customFormat="1" ht="20.25" customHeight="1" x14ac:dyDescent="0.25">
      <c r="A72" s="22">
        <v>17</v>
      </c>
      <c r="B72" s="59">
        <v>71</v>
      </c>
      <c r="C72" s="6" t="s">
        <v>40</v>
      </c>
      <c r="D72" s="23"/>
      <c r="E72" s="26" t="s">
        <v>7</v>
      </c>
      <c r="F72" s="27">
        <v>0.4</v>
      </c>
      <c r="G72" s="28">
        <v>10</v>
      </c>
      <c r="H72" s="24">
        <f t="shared" si="7"/>
        <v>0.4</v>
      </c>
      <c r="I72" s="25"/>
      <c r="J72" s="27">
        <f t="shared" si="8"/>
        <v>0</v>
      </c>
      <c r="K72" s="29">
        <f t="shared" si="9"/>
        <v>0</v>
      </c>
      <c r="P72" s="30" t="s">
        <v>195</v>
      </c>
    </row>
    <row r="73" spans="1:16" s="30" customFormat="1" x14ac:dyDescent="0.25">
      <c r="A73" s="22">
        <v>17</v>
      </c>
      <c r="B73" s="59">
        <v>72</v>
      </c>
      <c r="C73" s="6" t="s">
        <v>112</v>
      </c>
      <c r="D73" s="23"/>
      <c r="E73" s="26" t="s">
        <v>7</v>
      </c>
      <c r="F73" s="27">
        <v>0.4</v>
      </c>
      <c r="G73" s="28">
        <v>10</v>
      </c>
      <c r="H73" s="24">
        <f t="shared" si="7"/>
        <v>0.4</v>
      </c>
      <c r="I73" s="25"/>
      <c r="J73" s="27">
        <f t="shared" si="8"/>
        <v>0</v>
      </c>
      <c r="K73" s="29">
        <f t="shared" si="9"/>
        <v>0</v>
      </c>
    </row>
    <row r="74" spans="1:16" s="30" customFormat="1" ht="30" x14ac:dyDescent="0.25">
      <c r="A74" s="22">
        <v>17</v>
      </c>
      <c r="B74" s="59">
        <v>73</v>
      </c>
      <c r="C74" s="7" t="s">
        <v>147</v>
      </c>
      <c r="D74" s="23"/>
      <c r="E74" s="26" t="s">
        <v>7</v>
      </c>
      <c r="F74" s="27">
        <v>1</v>
      </c>
      <c r="G74" s="28">
        <v>30</v>
      </c>
      <c r="H74" s="24">
        <f>+F74</f>
        <v>1</v>
      </c>
      <c r="I74" s="25"/>
      <c r="J74" s="27">
        <f t="shared" si="8"/>
        <v>0</v>
      </c>
      <c r="K74" s="29">
        <f t="shared" si="9"/>
        <v>0</v>
      </c>
    </row>
    <row r="75" spans="1:16" s="30" customFormat="1" ht="30" x14ac:dyDescent="0.25">
      <c r="A75" s="22">
        <v>17</v>
      </c>
      <c r="B75" s="59">
        <v>74</v>
      </c>
      <c r="C75" s="7" t="s">
        <v>148</v>
      </c>
      <c r="D75" s="23"/>
      <c r="E75" s="26" t="s">
        <v>7</v>
      </c>
      <c r="F75" s="27">
        <v>0.1</v>
      </c>
      <c r="G75" s="28">
        <v>300</v>
      </c>
      <c r="H75" s="24">
        <f t="shared" ref="H75" si="10">+F75</f>
        <v>0.1</v>
      </c>
      <c r="I75" s="25"/>
      <c r="J75" s="27">
        <f t="shared" si="8"/>
        <v>0</v>
      </c>
      <c r="K75" s="29">
        <f t="shared" si="9"/>
        <v>0</v>
      </c>
    </row>
    <row r="76" spans="1:16" s="30" customFormat="1" ht="30" x14ac:dyDescent="0.25">
      <c r="A76" s="22">
        <v>17</v>
      </c>
      <c r="B76" s="59">
        <v>75</v>
      </c>
      <c r="C76" s="7" t="s">
        <v>111</v>
      </c>
      <c r="D76" s="23"/>
      <c r="E76" s="26" t="s">
        <v>7</v>
      </c>
      <c r="F76" s="27">
        <v>1</v>
      </c>
      <c r="G76" s="28">
        <v>1460</v>
      </c>
      <c r="H76" s="24">
        <f>+F76</f>
        <v>1</v>
      </c>
      <c r="I76" s="25"/>
      <c r="J76" s="27">
        <f t="shared" si="8"/>
        <v>0</v>
      </c>
      <c r="K76" s="29">
        <f t="shared" si="9"/>
        <v>0</v>
      </c>
    </row>
    <row r="77" spans="1:16" s="30" customFormat="1" ht="30" x14ac:dyDescent="0.25">
      <c r="A77" s="22">
        <v>17</v>
      </c>
      <c r="B77" s="59">
        <v>76</v>
      </c>
      <c r="C77" s="7" t="s">
        <v>110</v>
      </c>
      <c r="D77" s="23"/>
      <c r="E77" s="26" t="s">
        <v>7</v>
      </c>
      <c r="F77" s="27">
        <v>0.25</v>
      </c>
      <c r="G77" s="28">
        <v>2800</v>
      </c>
      <c r="H77" s="24">
        <f>+F77</f>
        <v>0.25</v>
      </c>
      <c r="I77" s="25"/>
      <c r="J77" s="27">
        <f t="shared" si="8"/>
        <v>0</v>
      </c>
      <c r="K77" s="29">
        <f t="shared" si="9"/>
        <v>0</v>
      </c>
    </row>
    <row r="78" spans="1:16" s="30" customFormat="1" ht="60" x14ac:dyDescent="0.25">
      <c r="A78" s="22">
        <v>17</v>
      </c>
      <c r="B78" s="59">
        <v>77</v>
      </c>
      <c r="C78" s="6" t="s">
        <v>258</v>
      </c>
      <c r="D78" s="23"/>
      <c r="E78" s="26" t="s">
        <v>7</v>
      </c>
      <c r="F78" s="39">
        <v>1</v>
      </c>
      <c r="G78" s="28">
        <v>40</v>
      </c>
      <c r="H78" s="48">
        <f t="shared" si="7"/>
        <v>1</v>
      </c>
      <c r="I78" s="25"/>
      <c r="J78" s="27">
        <f t="shared" si="8"/>
        <v>0</v>
      </c>
      <c r="K78" s="29">
        <f t="shared" si="9"/>
        <v>0</v>
      </c>
    </row>
    <row r="79" spans="1:16" s="30" customFormat="1" ht="27.75" customHeight="1" x14ac:dyDescent="0.25">
      <c r="A79" s="22">
        <v>17</v>
      </c>
      <c r="B79" s="59">
        <v>78</v>
      </c>
      <c r="C79" s="6" t="s">
        <v>198</v>
      </c>
      <c r="D79" s="23"/>
      <c r="E79" s="26" t="s">
        <v>7</v>
      </c>
      <c r="F79" s="27">
        <v>0.1</v>
      </c>
      <c r="G79" s="28">
        <v>185</v>
      </c>
      <c r="H79" s="24">
        <f t="shared" si="7"/>
        <v>0.1</v>
      </c>
      <c r="I79" s="25"/>
      <c r="J79" s="27">
        <f t="shared" si="8"/>
        <v>0</v>
      </c>
      <c r="K79" s="29">
        <f t="shared" si="9"/>
        <v>0</v>
      </c>
    </row>
    <row r="80" spans="1:16" s="30" customFormat="1" ht="30" x14ac:dyDescent="0.25">
      <c r="A80" s="22">
        <v>17</v>
      </c>
      <c r="B80" s="59">
        <v>79</v>
      </c>
      <c r="C80" s="6" t="s">
        <v>200</v>
      </c>
      <c r="D80" s="23"/>
      <c r="E80" s="26" t="s">
        <v>7</v>
      </c>
      <c r="F80" s="27">
        <v>0.15</v>
      </c>
      <c r="G80" s="28">
        <v>610</v>
      </c>
      <c r="H80" s="24">
        <f t="shared" si="7"/>
        <v>0.15</v>
      </c>
      <c r="I80" s="25"/>
      <c r="J80" s="27">
        <f t="shared" si="8"/>
        <v>0</v>
      </c>
      <c r="K80" s="29">
        <f t="shared" si="9"/>
        <v>0</v>
      </c>
    </row>
    <row r="81" spans="1:11" s="30" customFormat="1" ht="32.25" customHeight="1" x14ac:dyDescent="0.25">
      <c r="A81" s="22">
        <v>17</v>
      </c>
      <c r="B81" s="59">
        <v>80</v>
      </c>
      <c r="C81" s="6" t="s">
        <v>228</v>
      </c>
      <c r="D81" s="23"/>
      <c r="E81" s="26" t="s">
        <v>7</v>
      </c>
      <c r="F81" s="39">
        <v>0.19</v>
      </c>
      <c r="G81" s="28">
        <v>1200</v>
      </c>
      <c r="H81" s="48">
        <f t="shared" si="7"/>
        <v>0.19</v>
      </c>
      <c r="I81" s="25"/>
      <c r="J81" s="27">
        <f t="shared" si="8"/>
        <v>0</v>
      </c>
      <c r="K81" s="29">
        <f t="shared" si="9"/>
        <v>0</v>
      </c>
    </row>
    <row r="82" spans="1:11" s="30" customFormat="1" x14ac:dyDescent="0.25">
      <c r="A82" s="22">
        <v>17</v>
      </c>
      <c r="B82" s="59">
        <v>81</v>
      </c>
      <c r="C82" s="6" t="s">
        <v>199</v>
      </c>
      <c r="D82" s="23"/>
      <c r="E82" s="26" t="s">
        <v>7</v>
      </c>
      <c r="F82" s="27">
        <v>0.3</v>
      </c>
      <c r="G82" s="28">
        <v>90</v>
      </c>
      <c r="H82" s="24">
        <f t="shared" si="7"/>
        <v>0.3</v>
      </c>
      <c r="I82" s="25"/>
      <c r="J82" s="27">
        <f t="shared" si="8"/>
        <v>0</v>
      </c>
      <c r="K82" s="29">
        <f t="shared" si="9"/>
        <v>0</v>
      </c>
    </row>
    <row r="83" spans="1:11" s="30" customFormat="1" ht="105" x14ac:dyDescent="0.25">
      <c r="A83" s="22">
        <v>17</v>
      </c>
      <c r="B83" s="59">
        <v>82</v>
      </c>
      <c r="C83" s="6" t="s">
        <v>226</v>
      </c>
      <c r="D83" s="23"/>
      <c r="E83" s="26" t="s">
        <v>7</v>
      </c>
      <c r="F83" s="27">
        <v>0.23</v>
      </c>
      <c r="G83" s="28">
        <v>50</v>
      </c>
      <c r="H83" s="24">
        <f>+F83</f>
        <v>0.23</v>
      </c>
      <c r="I83" s="25"/>
      <c r="J83" s="27">
        <f t="shared" si="8"/>
        <v>0</v>
      </c>
      <c r="K83" s="29">
        <f t="shared" si="9"/>
        <v>0</v>
      </c>
    </row>
    <row r="84" spans="1:11" s="30" customFormat="1" x14ac:dyDescent="0.25">
      <c r="A84" s="22">
        <v>17</v>
      </c>
      <c r="B84" s="59">
        <v>83</v>
      </c>
      <c r="C84" s="6" t="s">
        <v>201</v>
      </c>
      <c r="D84" s="23"/>
      <c r="E84" s="26" t="s">
        <v>7</v>
      </c>
      <c r="F84" s="27">
        <v>0.4</v>
      </c>
      <c r="G84" s="28">
        <v>10</v>
      </c>
      <c r="H84" s="24">
        <f t="shared" si="7"/>
        <v>0.4</v>
      </c>
      <c r="I84" s="25"/>
      <c r="J84" s="27">
        <f t="shared" si="8"/>
        <v>0</v>
      </c>
      <c r="K84" s="29">
        <f t="shared" si="9"/>
        <v>0</v>
      </c>
    </row>
    <row r="85" spans="1:11" s="30" customFormat="1" ht="75" x14ac:dyDescent="0.25">
      <c r="A85" s="22">
        <v>17</v>
      </c>
      <c r="B85" s="59">
        <v>84</v>
      </c>
      <c r="C85" s="6" t="s">
        <v>202</v>
      </c>
      <c r="D85" s="23"/>
      <c r="E85" s="26" t="s">
        <v>7</v>
      </c>
      <c r="F85" s="27">
        <v>0.4</v>
      </c>
      <c r="G85" s="28">
        <v>50</v>
      </c>
      <c r="H85" s="24">
        <f t="shared" si="7"/>
        <v>0.4</v>
      </c>
      <c r="I85" s="25"/>
      <c r="J85" s="27">
        <f t="shared" si="8"/>
        <v>0</v>
      </c>
      <c r="K85" s="29">
        <f t="shared" si="9"/>
        <v>0</v>
      </c>
    </row>
    <row r="86" spans="1:11" s="30" customFormat="1" x14ac:dyDescent="0.25">
      <c r="A86" s="22">
        <v>17</v>
      </c>
      <c r="B86" s="59">
        <v>85</v>
      </c>
      <c r="C86" s="6" t="s">
        <v>41</v>
      </c>
      <c r="D86" s="23"/>
      <c r="E86" s="26" t="s">
        <v>7</v>
      </c>
      <c r="F86" s="27">
        <v>0.5</v>
      </c>
      <c r="G86" s="28">
        <v>10</v>
      </c>
      <c r="H86" s="24">
        <f t="shared" ref="H86:H170" si="11">+F86</f>
        <v>0.5</v>
      </c>
      <c r="I86" s="25"/>
      <c r="J86" s="27">
        <f t="shared" si="8"/>
        <v>0</v>
      </c>
      <c r="K86" s="29">
        <f t="shared" si="9"/>
        <v>0</v>
      </c>
    </row>
    <row r="87" spans="1:11" s="30" customFormat="1" ht="30" x14ac:dyDescent="0.25">
      <c r="A87" s="22">
        <v>17</v>
      </c>
      <c r="B87" s="59">
        <v>86</v>
      </c>
      <c r="C87" s="6" t="s">
        <v>88</v>
      </c>
      <c r="D87" s="23"/>
      <c r="E87" s="26" t="s">
        <v>7</v>
      </c>
      <c r="F87" s="27">
        <v>0.1</v>
      </c>
      <c r="G87" s="28">
        <v>50</v>
      </c>
      <c r="H87" s="24">
        <f t="shared" si="11"/>
        <v>0.1</v>
      </c>
      <c r="I87" s="25"/>
      <c r="J87" s="27">
        <f t="shared" si="8"/>
        <v>0</v>
      </c>
      <c r="K87" s="29">
        <f t="shared" si="9"/>
        <v>0</v>
      </c>
    </row>
    <row r="88" spans="1:11" s="30" customFormat="1" ht="30" x14ac:dyDescent="0.25">
      <c r="A88" s="22">
        <v>17</v>
      </c>
      <c r="B88" s="59">
        <v>87</v>
      </c>
      <c r="C88" s="6" t="s">
        <v>87</v>
      </c>
      <c r="D88" s="23"/>
      <c r="E88" s="26" t="s">
        <v>7</v>
      </c>
      <c r="F88" s="27">
        <v>0.27500000000000002</v>
      </c>
      <c r="G88" s="28">
        <v>30</v>
      </c>
      <c r="H88" s="24">
        <f t="shared" si="11"/>
        <v>0.27500000000000002</v>
      </c>
      <c r="I88" s="25"/>
      <c r="J88" s="27">
        <f t="shared" si="8"/>
        <v>0</v>
      </c>
      <c r="K88" s="29">
        <f t="shared" si="9"/>
        <v>0</v>
      </c>
    </row>
    <row r="89" spans="1:11" s="30" customFormat="1" ht="30" x14ac:dyDescent="0.25">
      <c r="A89" s="22">
        <v>17</v>
      </c>
      <c r="B89" s="59">
        <v>88</v>
      </c>
      <c r="C89" s="6" t="s">
        <v>149</v>
      </c>
      <c r="D89" s="23"/>
      <c r="E89" s="26" t="s">
        <v>143</v>
      </c>
      <c r="F89" s="27">
        <v>1</v>
      </c>
      <c r="G89" s="28">
        <v>70</v>
      </c>
      <c r="H89" s="24">
        <f t="shared" si="11"/>
        <v>1</v>
      </c>
      <c r="I89" s="25"/>
      <c r="J89" s="27">
        <f t="shared" si="8"/>
        <v>0</v>
      </c>
      <c r="K89" s="29">
        <f t="shared" si="9"/>
        <v>0</v>
      </c>
    </row>
    <row r="90" spans="1:11" s="30" customFormat="1" ht="45" x14ac:dyDescent="0.25">
      <c r="A90" s="22">
        <v>17</v>
      </c>
      <c r="B90" s="59">
        <v>89</v>
      </c>
      <c r="C90" s="6" t="s">
        <v>253</v>
      </c>
      <c r="D90" s="23"/>
      <c r="E90" s="26" t="s">
        <v>7</v>
      </c>
      <c r="F90" s="27">
        <v>1</v>
      </c>
      <c r="G90" s="28">
        <v>980</v>
      </c>
      <c r="H90" s="24">
        <f>+F90</f>
        <v>1</v>
      </c>
      <c r="I90" s="25"/>
      <c r="J90" s="27">
        <f t="shared" si="8"/>
        <v>0</v>
      </c>
      <c r="K90" s="29">
        <f t="shared" si="9"/>
        <v>0</v>
      </c>
    </row>
    <row r="91" spans="1:11" s="30" customFormat="1" ht="75" x14ac:dyDescent="0.25">
      <c r="A91" s="22">
        <v>17</v>
      </c>
      <c r="B91" s="59">
        <v>90</v>
      </c>
      <c r="C91" s="6" t="s">
        <v>254</v>
      </c>
      <c r="D91" s="23"/>
      <c r="E91" s="26" t="s">
        <v>7</v>
      </c>
      <c r="F91" s="27">
        <v>0.9</v>
      </c>
      <c r="G91" s="28">
        <v>305</v>
      </c>
      <c r="H91" s="24">
        <f t="shared" ref="H91" si="12">+F91</f>
        <v>0.9</v>
      </c>
      <c r="I91" s="25"/>
      <c r="J91" s="27">
        <f t="shared" si="8"/>
        <v>0</v>
      </c>
      <c r="K91" s="29">
        <f t="shared" si="9"/>
        <v>0</v>
      </c>
    </row>
    <row r="92" spans="1:11" s="30" customFormat="1" x14ac:dyDescent="0.25">
      <c r="A92" s="22">
        <v>17</v>
      </c>
      <c r="B92" s="59">
        <v>91</v>
      </c>
      <c r="C92" s="6" t="s">
        <v>150</v>
      </c>
      <c r="D92" s="52"/>
      <c r="E92" s="26" t="s">
        <v>7</v>
      </c>
      <c r="F92" s="39">
        <v>2.5000000000000001E-2</v>
      </c>
      <c r="G92" s="28">
        <v>5000</v>
      </c>
      <c r="H92" s="48">
        <f t="shared" ref="H92:H100" si="13">+F92</f>
        <v>2.5000000000000001E-2</v>
      </c>
      <c r="I92" s="25"/>
      <c r="J92" s="27">
        <f t="shared" si="8"/>
        <v>0</v>
      </c>
      <c r="K92" s="29">
        <f t="shared" si="9"/>
        <v>0</v>
      </c>
    </row>
    <row r="93" spans="1:11" s="30" customFormat="1" ht="30" x14ac:dyDescent="0.25">
      <c r="A93" s="22">
        <v>17</v>
      </c>
      <c r="B93" s="59">
        <v>92</v>
      </c>
      <c r="C93" s="6" t="s">
        <v>255</v>
      </c>
      <c r="D93" s="52"/>
      <c r="E93" s="26" t="s">
        <v>143</v>
      </c>
      <c r="F93" s="53">
        <v>1</v>
      </c>
      <c r="G93" s="28">
        <v>30</v>
      </c>
      <c r="H93" s="54">
        <f t="shared" si="13"/>
        <v>1</v>
      </c>
      <c r="I93" s="25"/>
      <c r="J93" s="27">
        <f t="shared" si="8"/>
        <v>0</v>
      </c>
      <c r="K93" s="29">
        <f t="shared" si="9"/>
        <v>0</v>
      </c>
    </row>
    <row r="94" spans="1:11" s="38" customFormat="1" ht="45" x14ac:dyDescent="0.25">
      <c r="A94" s="22">
        <v>17</v>
      </c>
      <c r="B94" s="59">
        <v>93</v>
      </c>
      <c r="C94" s="6" t="s">
        <v>256</v>
      </c>
      <c r="D94" s="52"/>
      <c r="E94" s="26" t="s">
        <v>7</v>
      </c>
      <c r="F94" s="53">
        <v>5</v>
      </c>
      <c r="G94" s="28">
        <v>20</v>
      </c>
      <c r="H94" s="54">
        <f t="shared" si="13"/>
        <v>5</v>
      </c>
      <c r="I94" s="25"/>
      <c r="J94" s="27">
        <f t="shared" si="8"/>
        <v>0</v>
      </c>
      <c r="K94" s="29">
        <f t="shared" si="9"/>
        <v>0</v>
      </c>
    </row>
    <row r="95" spans="1:11" s="38" customFormat="1" ht="75" x14ac:dyDescent="0.25">
      <c r="A95" s="22">
        <v>17</v>
      </c>
      <c r="B95" s="59">
        <v>94</v>
      </c>
      <c r="C95" s="6" t="s">
        <v>257</v>
      </c>
      <c r="D95" s="52"/>
      <c r="E95" s="26" t="s">
        <v>7</v>
      </c>
      <c r="F95" s="53">
        <v>5</v>
      </c>
      <c r="G95" s="28">
        <v>30</v>
      </c>
      <c r="H95" s="54">
        <f t="shared" si="13"/>
        <v>5</v>
      </c>
      <c r="I95" s="25"/>
      <c r="J95" s="27">
        <f t="shared" si="8"/>
        <v>0</v>
      </c>
      <c r="K95" s="29">
        <f t="shared" si="9"/>
        <v>0</v>
      </c>
    </row>
    <row r="96" spans="1:11" s="38" customFormat="1" x14ac:dyDescent="0.25">
      <c r="A96" s="22">
        <v>17</v>
      </c>
      <c r="B96" s="59">
        <v>95</v>
      </c>
      <c r="C96" s="6" t="s">
        <v>51</v>
      </c>
      <c r="D96" s="52"/>
      <c r="E96" s="26" t="s">
        <v>7</v>
      </c>
      <c r="F96" s="53">
        <v>0.6</v>
      </c>
      <c r="G96" s="28">
        <v>10</v>
      </c>
      <c r="H96" s="54">
        <f t="shared" si="13"/>
        <v>0.6</v>
      </c>
      <c r="I96" s="25"/>
      <c r="J96" s="27">
        <f t="shared" si="8"/>
        <v>0</v>
      </c>
      <c r="K96" s="29">
        <f t="shared" si="9"/>
        <v>0</v>
      </c>
    </row>
    <row r="97" spans="1:11" s="38" customFormat="1" ht="20.25" customHeight="1" x14ac:dyDescent="0.25">
      <c r="A97" s="22">
        <v>17</v>
      </c>
      <c r="B97" s="59">
        <v>96</v>
      </c>
      <c r="C97" s="6" t="s">
        <v>151</v>
      </c>
      <c r="D97" s="23"/>
      <c r="E97" s="26" t="s">
        <v>7</v>
      </c>
      <c r="F97" s="27">
        <v>2.5000000000000001E-2</v>
      </c>
      <c r="G97" s="28">
        <v>2000</v>
      </c>
      <c r="H97" s="24">
        <f t="shared" si="13"/>
        <v>2.5000000000000001E-2</v>
      </c>
      <c r="I97" s="25"/>
      <c r="J97" s="27">
        <f t="shared" si="8"/>
        <v>0</v>
      </c>
      <c r="K97" s="29">
        <f t="shared" si="9"/>
        <v>0</v>
      </c>
    </row>
    <row r="98" spans="1:11" s="38" customFormat="1" x14ac:dyDescent="0.25">
      <c r="A98" s="22">
        <v>17</v>
      </c>
      <c r="B98" s="59">
        <v>97</v>
      </c>
      <c r="C98" s="6" t="s">
        <v>153</v>
      </c>
      <c r="D98" s="23"/>
      <c r="E98" s="26" t="s">
        <v>7</v>
      </c>
      <c r="F98" s="27">
        <v>0.03</v>
      </c>
      <c r="G98" s="28">
        <v>2000</v>
      </c>
      <c r="H98" s="24">
        <f t="shared" si="13"/>
        <v>0.03</v>
      </c>
      <c r="I98" s="25"/>
      <c r="J98" s="27">
        <f t="shared" si="8"/>
        <v>0</v>
      </c>
      <c r="K98" s="29">
        <f t="shared" si="9"/>
        <v>0</v>
      </c>
    </row>
    <row r="99" spans="1:11" s="30" customFormat="1" x14ac:dyDescent="0.25">
      <c r="A99" s="22">
        <v>17</v>
      </c>
      <c r="B99" s="59">
        <v>98</v>
      </c>
      <c r="C99" s="6" t="s">
        <v>152</v>
      </c>
      <c r="D99" s="23"/>
      <c r="E99" s="26" t="s">
        <v>7</v>
      </c>
      <c r="F99" s="27">
        <v>0.03</v>
      </c>
      <c r="G99" s="28">
        <v>2000</v>
      </c>
      <c r="H99" s="24">
        <f t="shared" si="13"/>
        <v>0.03</v>
      </c>
      <c r="I99" s="25"/>
      <c r="J99" s="27">
        <f t="shared" si="8"/>
        <v>0</v>
      </c>
      <c r="K99" s="29">
        <f t="shared" si="9"/>
        <v>0</v>
      </c>
    </row>
    <row r="100" spans="1:11" s="30" customFormat="1" ht="30" x14ac:dyDescent="0.25">
      <c r="A100" s="22">
        <v>17</v>
      </c>
      <c r="B100" s="59">
        <v>99</v>
      </c>
      <c r="C100" s="6" t="s">
        <v>288</v>
      </c>
      <c r="D100" s="23"/>
      <c r="E100" s="26" t="s">
        <v>7</v>
      </c>
      <c r="F100" s="27">
        <v>1</v>
      </c>
      <c r="G100" s="28">
        <v>20</v>
      </c>
      <c r="H100" s="24">
        <f t="shared" si="13"/>
        <v>1</v>
      </c>
      <c r="I100" s="25"/>
      <c r="J100" s="27">
        <f t="shared" si="8"/>
        <v>0</v>
      </c>
      <c r="K100" s="29">
        <f t="shared" si="9"/>
        <v>0</v>
      </c>
    </row>
    <row r="101" spans="1:11" s="30" customFormat="1" ht="30" x14ac:dyDescent="0.25">
      <c r="A101" s="22">
        <v>17</v>
      </c>
      <c r="B101" s="59">
        <v>100</v>
      </c>
      <c r="C101" s="6" t="s">
        <v>204</v>
      </c>
      <c r="D101" s="23"/>
      <c r="E101" s="26" t="s">
        <v>7</v>
      </c>
      <c r="F101" s="27">
        <v>0.4</v>
      </c>
      <c r="G101" s="28">
        <v>135</v>
      </c>
      <c r="H101" s="24">
        <f t="shared" si="11"/>
        <v>0.4</v>
      </c>
      <c r="I101" s="25"/>
      <c r="J101" s="27">
        <f t="shared" si="8"/>
        <v>0</v>
      </c>
      <c r="K101" s="29">
        <f t="shared" si="9"/>
        <v>0</v>
      </c>
    </row>
    <row r="102" spans="1:11" s="30" customFormat="1" ht="45" x14ac:dyDescent="0.25">
      <c r="A102" s="22">
        <v>17</v>
      </c>
      <c r="B102" s="59">
        <v>101</v>
      </c>
      <c r="C102" s="6" t="s">
        <v>227</v>
      </c>
      <c r="D102" s="23"/>
      <c r="E102" s="26" t="s">
        <v>143</v>
      </c>
      <c r="F102" s="27">
        <v>1</v>
      </c>
      <c r="G102" s="28">
        <v>50</v>
      </c>
      <c r="H102" s="24">
        <v>1</v>
      </c>
      <c r="I102" s="25"/>
      <c r="J102" s="27">
        <f t="shared" si="8"/>
        <v>0</v>
      </c>
      <c r="K102" s="29">
        <f t="shared" si="9"/>
        <v>0</v>
      </c>
    </row>
    <row r="103" spans="1:11" s="30" customFormat="1" ht="14.25" customHeight="1" x14ac:dyDescent="0.25">
      <c r="A103" s="22">
        <v>17</v>
      </c>
      <c r="B103" s="59">
        <v>102</v>
      </c>
      <c r="C103" s="6" t="s">
        <v>96</v>
      </c>
      <c r="D103" s="23"/>
      <c r="E103" s="26" t="s">
        <v>7</v>
      </c>
      <c r="F103" s="27">
        <v>0.125</v>
      </c>
      <c r="G103" s="28">
        <v>120</v>
      </c>
      <c r="H103" s="24">
        <f t="shared" si="11"/>
        <v>0.125</v>
      </c>
      <c r="I103" s="25"/>
      <c r="J103" s="27">
        <f t="shared" si="8"/>
        <v>0</v>
      </c>
      <c r="K103" s="29">
        <f t="shared" si="9"/>
        <v>0</v>
      </c>
    </row>
    <row r="104" spans="1:11" s="30" customFormat="1" x14ac:dyDescent="0.25">
      <c r="A104" s="22">
        <v>17</v>
      </c>
      <c r="B104" s="59">
        <v>103</v>
      </c>
      <c r="C104" s="6" t="s">
        <v>42</v>
      </c>
      <c r="D104" s="23"/>
      <c r="E104" s="26" t="s">
        <v>7</v>
      </c>
      <c r="F104" s="27">
        <v>0.2</v>
      </c>
      <c r="G104" s="28">
        <v>160</v>
      </c>
      <c r="H104" s="24">
        <f t="shared" si="11"/>
        <v>0.2</v>
      </c>
      <c r="I104" s="25"/>
      <c r="J104" s="27">
        <f t="shared" si="8"/>
        <v>0</v>
      </c>
      <c r="K104" s="29">
        <f t="shared" si="9"/>
        <v>0</v>
      </c>
    </row>
    <row r="105" spans="1:11" s="30" customFormat="1" ht="30" x14ac:dyDescent="0.25">
      <c r="A105" s="22">
        <v>17</v>
      </c>
      <c r="B105" s="59">
        <v>104</v>
      </c>
      <c r="C105" s="6" t="s">
        <v>89</v>
      </c>
      <c r="D105" s="23"/>
      <c r="E105" s="26" t="s">
        <v>7</v>
      </c>
      <c r="F105" s="27">
        <v>0.2</v>
      </c>
      <c r="G105" s="28">
        <v>150</v>
      </c>
      <c r="H105" s="24">
        <f t="shared" si="11"/>
        <v>0.2</v>
      </c>
      <c r="I105" s="25"/>
      <c r="J105" s="27">
        <f t="shared" si="8"/>
        <v>0</v>
      </c>
      <c r="K105" s="29">
        <f t="shared" si="9"/>
        <v>0</v>
      </c>
    </row>
    <row r="106" spans="1:11" s="30" customFormat="1" ht="30" x14ac:dyDescent="0.25">
      <c r="A106" s="22">
        <v>17</v>
      </c>
      <c r="B106" s="59">
        <v>105</v>
      </c>
      <c r="C106" s="6" t="s">
        <v>97</v>
      </c>
      <c r="D106" s="23"/>
      <c r="E106" s="26" t="s">
        <v>7</v>
      </c>
      <c r="F106" s="27">
        <v>0.25</v>
      </c>
      <c r="G106" s="28">
        <v>20</v>
      </c>
      <c r="H106" s="24">
        <f t="shared" si="11"/>
        <v>0.25</v>
      </c>
      <c r="I106" s="25"/>
      <c r="J106" s="27">
        <f t="shared" si="8"/>
        <v>0</v>
      </c>
      <c r="K106" s="29">
        <f t="shared" si="9"/>
        <v>0</v>
      </c>
    </row>
    <row r="107" spans="1:11" s="30" customFormat="1" ht="30" x14ac:dyDescent="0.25">
      <c r="A107" s="22">
        <v>17</v>
      </c>
      <c r="B107" s="59">
        <v>106</v>
      </c>
      <c r="C107" s="6" t="s">
        <v>90</v>
      </c>
      <c r="D107" s="23"/>
      <c r="E107" s="26" t="s">
        <v>7</v>
      </c>
      <c r="F107" s="27">
        <v>0.2</v>
      </c>
      <c r="G107" s="28">
        <v>20</v>
      </c>
      <c r="H107" s="24">
        <f t="shared" si="11"/>
        <v>0.2</v>
      </c>
      <c r="I107" s="25"/>
      <c r="J107" s="27">
        <f t="shared" si="8"/>
        <v>0</v>
      </c>
      <c r="K107" s="29">
        <f t="shared" si="9"/>
        <v>0</v>
      </c>
    </row>
    <row r="108" spans="1:11" s="30" customFormat="1" ht="30" x14ac:dyDescent="0.25">
      <c r="A108" s="22">
        <v>17</v>
      </c>
      <c r="B108" s="59">
        <v>107</v>
      </c>
      <c r="C108" s="6" t="s">
        <v>86</v>
      </c>
      <c r="D108" s="23"/>
      <c r="E108" s="26" t="s">
        <v>7</v>
      </c>
      <c r="F108" s="27">
        <v>0.4</v>
      </c>
      <c r="G108" s="28">
        <v>60</v>
      </c>
      <c r="H108" s="24">
        <f t="shared" si="11"/>
        <v>0.4</v>
      </c>
      <c r="I108" s="25"/>
      <c r="J108" s="27">
        <f t="shared" si="8"/>
        <v>0</v>
      </c>
      <c r="K108" s="29">
        <f t="shared" si="9"/>
        <v>0</v>
      </c>
    </row>
    <row r="109" spans="1:11" s="30" customFormat="1" x14ac:dyDescent="0.25">
      <c r="A109" s="22">
        <v>17</v>
      </c>
      <c r="B109" s="59">
        <v>108</v>
      </c>
      <c r="C109" s="6" t="s">
        <v>91</v>
      </c>
      <c r="D109" s="23"/>
      <c r="E109" s="26" t="s">
        <v>7</v>
      </c>
      <c r="F109" s="27">
        <v>0.4</v>
      </c>
      <c r="G109" s="28">
        <v>60</v>
      </c>
      <c r="H109" s="24">
        <f t="shared" si="11"/>
        <v>0.4</v>
      </c>
      <c r="I109" s="25"/>
      <c r="J109" s="27">
        <f t="shared" si="8"/>
        <v>0</v>
      </c>
      <c r="K109" s="29">
        <f t="shared" si="9"/>
        <v>0</v>
      </c>
    </row>
    <row r="110" spans="1:11" s="30" customFormat="1" x14ac:dyDescent="0.25">
      <c r="A110" s="22">
        <v>17</v>
      </c>
      <c r="B110" s="59">
        <v>109</v>
      </c>
      <c r="C110" s="6" t="s">
        <v>92</v>
      </c>
      <c r="D110" s="23"/>
      <c r="E110" s="26" t="s">
        <v>7</v>
      </c>
      <c r="F110" s="27">
        <v>0.08</v>
      </c>
      <c r="G110" s="28">
        <v>50</v>
      </c>
      <c r="H110" s="24">
        <f t="shared" si="11"/>
        <v>0.08</v>
      </c>
      <c r="I110" s="25"/>
      <c r="J110" s="27">
        <f t="shared" si="8"/>
        <v>0</v>
      </c>
      <c r="K110" s="29">
        <f t="shared" si="9"/>
        <v>0</v>
      </c>
    </row>
    <row r="111" spans="1:11" s="30" customFormat="1" ht="75" x14ac:dyDescent="0.25">
      <c r="A111" s="22">
        <v>17</v>
      </c>
      <c r="B111" s="59">
        <v>110</v>
      </c>
      <c r="C111" s="6" t="s">
        <v>289</v>
      </c>
      <c r="D111" s="23"/>
      <c r="E111" s="26" t="s">
        <v>7</v>
      </c>
      <c r="F111" s="27">
        <v>0.25</v>
      </c>
      <c r="G111" s="28">
        <v>120</v>
      </c>
      <c r="H111" s="24">
        <f t="shared" si="11"/>
        <v>0.25</v>
      </c>
      <c r="I111" s="25"/>
      <c r="J111" s="27">
        <f t="shared" si="8"/>
        <v>0</v>
      </c>
      <c r="K111" s="29">
        <f t="shared" si="9"/>
        <v>0</v>
      </c>
    </row>
    <row r="112" spans="1:11" s="30" customFormat="1" ht="45" x14ac:dyDescent="0.25">
      <c r="A112" s="22">
        <v>17</v>
      </c>
      <c r="B112" s="59">
        <v>111</v>
      </c>
      <c r="C112" s="6" t="s">
        <v>93</v>
      </c>
      <c r="D112" s="23"/>
      <c r="E112" s="26" t="s">
        <v>7</v>
      </c>
      <c r="F112" s="39">
        <v>2.9000000000000001E-2</v>
      </c>
      <c r="G112" s="28">
        <v>20</v>
      </c>
      <c r="H112" s="48">
        <f t="shared" si="11"/>
        <v>2.9000000000000001E-2</v>
      </c>
      <c r="I112" s="25"/>
      <c r="J112" s="27">
        <f t="shared" si="8"/>
        <v>0</v>
      </c>
      <c r="K112" s="29">
        <f t="shared" si="9"/>
        <v>0</v>
      </c>
    </row>
    <row r="113" spans="1:11" s="30" customFormat="1" ht="24.75" customHeight="1" x14ac:dyDescent="0.25">
      <c r="A113" s="22">
        <v>17</v>
      </c>
      <c r="B113" s="59">
        <v>112</v>
      </c>
      <c r="C113" s="6" t="s">
        <v>43</v>
      </c>
      <c r="D113" s="23"/>
      <c r="E113" s="26" t="s">
        <v>7</v>
      </c>
      <c r="F113" s="27">
        <v>0.3</v>
      </c>
      <c r="G113" s="28">
        <v>20</v>
      </c>
      <c r="H113" s="24">
        <f t="shared" si="11"/>
        <v>0.3</v>
      </c>
      <c r="I113" s="25"/>
      <c r="J113" s="27">
        <f t="shared" si="8"/>
        <v>0</v>
      </c>
      <c r="K113" s="29">
        <f t="shared" si="9"/>
        <v>0</v>
      </c>
    </row>
    <row r="114" spans="1:11" s="30" customFormat="1" ht="30" x14ac:dyDescent="0.25">
      <c r="A114" s="22">
        <v>17</v>
      </c>
      <c r="B114" s="59">
        <v>113</v>
      </c>
      <c r="C114" s="6" t="s">
        <v>100</v>
      </c>
      <c r="D114" s="23"/>
      <c r="E114" s="26" t="s">
        <v>7</v>
      </c>
      <c r="F114" s="27">
        <v>1</v>
      </c>
      <c r="G114" s="28">
        <v>90</v>
      </c>
      <c r="H114" s="24">
        <f>+F114</f>
        <v>1</v>
      </c>
      <c r="I114" s="25"/>
      <c r="J114" s="27">
        <f t="shared" si="8"/>
        <v>0</v>
      </c>
      <c r="K114" s="29">
        <f t="shared" si="9"/>
        <v>0</v>
      </c>
    </row>
    <row r="115" spans="1:11" s="30" customFormat="1" ht="30" x14ac:dyDescent="0.25">
      <c r="A115" s="22">
        <v>17</v>
      </c>
      <c r="B115" s="59">
        <v>114</v>
      </c>
      <c r="C115" s="6" t="s">
        <v>206</v>
      </c>
      <c r="D115" s="23"/>
      <c r="E115" s="26" t="s">
        <v>7</v>
      </c>
      <c r="F115" s="27">
        <v>0.1</v>
      </c>
      <c r="G115" s="28">
        <v>30</v>
      </c>
      <c r="H115" s="24">
        <f t="shared" si="11"/>
        <v>0.1</v>
      </c>
      <c r="I115" s="25"/>
      <c r="J115" s="27">
        <f t="shared" si="8"/>
        <v>0</v>
      </c>
      <c r="K115" s="29">
        <f t="shared" si="9"/>
        <v>0</v>
      </c>
    </row>
    <row r="116" spans="1:11" s="30" customFormat="1" ht="60" x14ac:dyDescent="0.25">
      <c r="A116" s="22">
        <v>17</v>
      </c>
      <c r="B116" s="59">
        <v>115</v>
      </c>
      <c r="C116" s="6" t="s">
        <v>205</v>
      </c>
      <c r="D116" s="23"/>
      <c r="E116" s="26" t="s">
        <v>7</v>
      </c>
      <c r="F116" s="27">
        <v>0.1</v>
      </c>
      <c r="G116" s="28">
        <v>500</v>
      </c>
      <c r="H116" s="24">
        <f>+F116</f>
        <v>0.1</v>
      </c>
      <c r="I116" s="25"/>
      <c r="J116" s="27">
        <f t="shared" si="8"/>
        <v>0</v>
      </c>
      <c r="K116" s="29">
        <f t="shared" si="9"/>
        <v>0</v>
      </c>
    </row>
    <row r="117" spans="1:11" s="30" customFormat="1" ht="45" x14ac:dyDescent="0.25">
      <c r="A117" s="22">
        <v>17</v>
      </c>
      <c r="B117" s="59">
        <v>116</v>
      </c>
      <c r="C117" s="6" t="s">
        <v>203</v>
      </c>
      <c r="D117" s="23"/>
      <c r="E117" s="26" t="s">
        <v>7</v>
      </c>
      <c r="F117" s="27">
        <v>0.1</v>
      </c>
      <c r="G117" s="28">
        <v>340</v>
      </c>
      <c r="H117" s="24">
        <f t="shared" si="11"/>
        <v>0.1</v>
      </c>
      <c r="I117" s="25"/>
      <c r="J117" s="27">
        <f t="shared" si="8"/>
        <v>0</v>
      </c>
      <c r="K117" s="29">
        <f t="shared" si="9"/>
        <v>0</v>
      </c>
    </row>
    <row r="118" spans="1:11" s="30" customFormat="1" ht="45" x14ac:dyDescent="0.25">
      <c r="A118" s="22">
        <v>17</v>
      </c>
      <c r="B118" s="59">
        <v>117</v>
      </c>
      <c r="C118" s="6" t="s">
        <v>108</v>
      </c>
      <c r="D118" s="23"/>
      <c r="E118" s="26" t="s">
        <v>7</v>
      </c>
      <c r="F118" s="27">
        <v>0.08</v>
      </c>
      <c r="G118" s="28">
        <v>30</v>
      </c>
      <c r="H118" s="24">
        <f t="shared" si="11"/>
        <v>0.08</v>
      </c>
      <c r="I118" s="25"/>
      <c r="J118" s="27">
        <f t="shared" si="8"/>
        <v>0</v>
      </c>
      <c r="K118" s="29">
        <f t="shared" si="9"/>
        <v>0</v>
      </c>
    </row>
    <row r="119" spans="1:11" s="30" customFormat="1" ht="30" x14ac:dyDescent="0.25">
      <c r="A119" s="22">
        <v>17</v>
      </c>
      <c r="B119" s="59">
        <v>118</v>
      </c>
      <c r="C119" s="6" t="s">
        <v>154</v>
      </c>
      <c r="D119" s="23"/>
      <c r="E119" s="26" t="s">
        <v>7</v>
      </c>
      <c r="F119" s="27">
        <v>1</v>
      </c>
      <c r="G119" s="28">
        <v>95</v>
      </c>
      <c r="H119" s="24">
        <f t="shared" si="11"/>
        <v>1</v>
      </c>
      <c r="I119" s="25"/>
      <c r="J119" s="27">
        <f t="shared" si="8"/>
        <v>0</v>
      </c>
      <c r="K119" s="29">
        <f t="shared" si="9"/>
        <v>0</v>
      </c>
    </row>
    <row r="120" spans="1:11" s="30" customFormat="1" ht="30" x14ac:dyDescent="0.25">
      <c r="A120" s="22">
        <v>17</v>
      </c>
      <c r="B120" s="59">
        <v>119</v>
      </c>
      <c r="C120" s="6" t="s">
        <v>155</v>
      </c>
      <c r="D120" s="23"/>
      <c r="E120" s="26" t="s">
        <v>7</v>
      </c>
      <c r="F120" s="27">
        <v>1</v>
      </c>
      <c r="G120" s="28">
        <v>45</v>
      </c>
      <c r="H120" s="24">
        <f t="shared" si="11"/>
        <v>1</v>
      </c>
      <c r="I120" s="25"/>
      <c r="J120" s="27">
        <f t="shared" si="8"/>
        <v>0</v>
      </c>
      <c r="K120" s="29">
        <f t="shared" si="9"/>
        <v>0</v>
      </c>
    </row>
    <row r="121" spans="1:11" s="30" customFormat="1" ht="42" customHeight="1" x14ac:dyDescent="0.25">
      <c r="A121" s="22">
        <v>17</v>
      </c>
      <c r="B121" s="59">
        <v>120</v>
      </c>
      <c r="C121" s="6" t="s">
        <v>59</v>
      </c>
      <c r="D121" s="23"/>
      <c r="E121" s="26" t="s">
        <v>7</v>
      </c>
      <c r="F121" s="27">
        <v>0.75</v>
      </c>
      <c r="G121" s="28">
        <v>80</v>
      </c>
      <c r="H121" s="24">
        <f t="shared" si="11"/>
        <v>0.75</v>
      </c>
      <c r="I121" s="25"/>
      <c r="J121" s="27">
        <f t="shared" si="8"/>
        <v>0</v>
      </c>
      <c r="K121" s="29">
        <f t="shared" si="9"/>
        <v>0</v>
      </c>
    </row>
    <row r="122" spans="1:11" s="30" customFormat="1" ht="75" customHeight="1" x14ac:dyDescent="0.25">
      <c r="A122" s="22">
        <v>17</v>
      </c>
      <c r="B122" s="59">
        <v>121</v>
      </c>
      <c r="C122" s="6" t="s">
        <v>229</v>
      </c>
      <c r="D122" s="23"/>
      <c r="E122" s="26" t="s">
        <v>7</v>
      </c>
      <c r="F122" s="27">
        <v>1</v>
      </c>
      <c r="G122" s="28">
        <v>305</v>
      </c>
      <c r="H122" s="24">
        <f t="shared" si="11"/>
        <v>1</v>
      </c>
      <c r="I122" s="25"/>
      <c r="J122" s="27">
        <f t="shared" si="8"/>
        <v>0</v>
      </c>
      <c r="K122" s="29">
        <f t="shared" si="9"/>
        <v>0</v>
      </c>
    </row>
    <row r="123" spans="1:11" s="30" customFormat="1" ht="79.5" customHeight="1" x14ac:dyDescent="0.25">
      <c r="A123" s="22">
        <v>17</v>
      </c>
      <c r="B123" s="59">
        <v>122</v>
      </c>
      <c r="C123" s="6" t="s">
        <v>224</v>
      </c>
      <c r="D123" s="23"/>
      <c r="E123" s="26" t="s">
        <v>7</v>
      </c>
      <c r="F123" s="27">
        <v>1</v>
      </c>
      <c r="G123" s="28">
        <v>120</v>
      </c>
      <c r="H123" s="24">
        <f t="shared" si="11"/>
        <v>1</v>
      </c>
      <c r="I123" s="25"/>
      <c r="J123" s="27">
        <f t="shared" si="8"/>
        <v>0</v>
      </c>
      <c r="K123" s="29">
        <f t="shared" si="9"/>
        <v>0</v>
      </c>
    </row>
    <row r="124" spans="1:11" s="30" customFormat="1" ht="30" x14ac:dyDescent="0.25">
      <c r="A124" s="22">
        <v>17</v>
      </c>
      <c r="B124" s="59">
        <v>123</v>
      </c>
      <c r="C124" s="6" t="s">
        <v>94</v>
      </c>
      <c r="D124" s="23"/>
      <c r="E124" s="26" t="s">
        <v>7</v>
      </c>
      <c r="F124" s="27">
        <v>0.5</v>
      </c>
      <c r="G124" s="28">
        <v>35</v>
      </c>
      <c r="H124" s="24">
        <f t="shared" si="11"/>
        <v>0.5</v>
      </c>
      <c r="I124" s="25"/>
      <c r="J124" s="27">
        <f t="shared" si="8"/>
        <v>0</v>
      </c>
      <c r="K124" s="29">
        <f t="shared" si="9"/>
        <v>0</v>
      </c>
    </row>
    <row r="125" spans="1:11" s="30" customFormat="1" x14ac:dyDescent="0.25">
      <c r="A125" s="22">
        <v>17</v>
      </c>
      <c r="B125" s="59">
        <v>124</v>
      </c>
      <c r="C125" s="6" t="s">
        <v>207</v>
      </c>
      <c r="D125" s="23"/>
      <c r="E125" s="26" t="s">
        <v>7</v>
      </c>
      <c r="F125" s="27">
        <v>1</v>
      </c>
      <c r="G125" s="28">
        <v>25</v>
      </c>
      <c r="H125" s="24">
        <f t="shared" si="11"/>
        <v>1</v>
      </c>
      <c r="I125" s="25"/>
      <c r="J125" s="27">
        <f t="shared" si="8"/>
        <v>0</v>
      </c>
      <c r="K125" s="29">
        <f t="shared" si="9"/>
        <v>0</v>
      </c>
    </row>
    <row r="126" spans="1:11" s="30" customFormat="1" x14ac:dyDescent="0.25">
      <c r="A126" s="22">
        <v>17</v>
      </c>
      <c r="B126" s="59">
        <v>125</v>
      </c>
      <c r="C126" s="6" t="s">
        <v>208</v>
      </c>
      <c r="D126" s="23"/>
      <c r="E126" s="26" t="s">
        <v>7</v>
      </c>
      <c r="F126" s="27">
        <v>1</v>
      </c>
      <c r="G126" s="28">
        <v>40</v>
      </c>
      <c r="H126" s="24">
        <f t="shared" si="11"/>
        <v>1</v>
      </c>
      <c r="I126" s="25"/>
      <c r="J126" s="27">
        <f t="shared" si="8"/>
        <v>0</v>
      </c>
      <c r="K126" s="29">
        <f t="shared" si="9"/>
        <v>0</v>
      </c>
    </row>
    <row r="127" spans="1:11" s="30" customFormat="1" x14ac:dyDescent="0.25">
      <c r="A127" s="22">
        <v>17</v>
      </c>
      <c r="B127" s="59">
        <v>126</v>
      </c>
      <c r="C127" s="6" t="s">
        <v>209</v>
      </c>
      <c r="D127" s="23"/>
      <c r="E127" s="26" t="s">
        <v>7</v>
      </c>
      <c r="F127" s="27">
        <v>1</v>
      </c>
      <c r="G127" s="28">
        <v>40</v>
      </c>
      <c r="H127" s="24">
        <f t="shared" si="11"/>
        <v>1</v>
      </c>
      <c r="I127" s="25"/>
      <c r="J127" s="27">
        <f t="shared" si="8"/>
        <v>0</v>
      </c>
      <c r="K127" s="29">
        <f t="shared" si="9"/>
        <v>0</v>
      </c>
    </row>
    <row r="128" spans="1:11" s="30" customFormat="1" ht="30" x14ac:dyDescent="0.25">
      <c r="A128" s="22">
        <v>17</v>
      </c>
      <c r="B128" s="59">
        <v>127</v>
      </c>
      <c r="C128" s="6" t="s">
        <v>290</v>
      </c>
      <c r="D128" s="23"/>
      <c r="E128" s="26" t="s">
        <v>7</v>
      </c>
      <c r="F128" s="39">
        <v>0.01</v>
      </c>
      <c r="G128" s="28">
        <v>110</v>
      </c>
      <c r="H128" s="48">
        <f t="shared" si="11"/>
        <v>0.01</v>
      </c>
      <c r="I128" s="25"/>
      <c r="J128" s="27">
        <f t="shared" si="8"/>
        <v>0</v>
      </c>
      <c r="K128" s="29">
        <f t="shared" si="9"/>
        <v>0</v>
      </c>
    </row>
    <row r="129" spans="1:12" s="30" customFormat="1" x14ac:dyDescent="0.25">
      <c r="A129" s="22">
        <v>17</v>
      </c>
      <c r="B129" s="59">
        <v>128</v>
      </c>
      <c r="C129" s="6" t="s">
        <v>156</v>
      </c>
      <c r="D129" s="23"/>
      <c r="E129" s="26" t="s">
        <v>7</v>
      </c>
      <c r="F129" s="39">
        <v>0.01</v>
      </c>
      <c r="G129" s="28">
        <v>3000</v>
      </c>
      <c r="H129" s="48">
        <f t="shared" si="11"/>
        <v>0.01</v>
      </c>
      <c r="I129" s="25"/>
      <c r="J129" s="27">
        <f t="shared" si="8"/>
        <v>0</v>
      </c>
      <c r="K129" s="29">
        <f t="shared" si="9"/>
        <v>0</v>
      </c>
    </row>
    <row r="130" spans="1:12" s="30" customFormat="1" x14ac:dyDescent="0.25">
      <c r="A130" s="22">
        <v>17</v>
      </c>
      <c r="B130" s="59">
        <v>129</v>
      </c>
      <c r="C130" s="6" t="s">
        <v>44</v>
      </c>
      <c r="D130" s="23"/>
      <c r="E130" s="26" t="s">
        <v>7</v>
      </c>
      <c r="F130" s="27">
        <v>0.5</v>
      </c>
      <c r="G130" s="28">
        <v>50</v>
      </c>
      <c r="H130" s="24">
        <f t="shared" si="11"/>
        <v>0.5</v>
      </c>
      <c r="I130" s="25"/>
      <c r="J130" s="27">
        <f t="shared" si="8"/>
        <v>0</v>
      </c>
      <c r="K130" s="29">
        <f t="shared" si="9"/>
        <v>0</v>
      </c>
    </row>
    <row r="131" spans="1:12" s="30" customFormat="1" x14ac:dyDescent="0.25">
      <c r="A131" s="22">
        <v>17</v>
      </c>
      <c r="B131" s="59">
        <v>130</v>
      </c>
      <c r="C131" s="6" t="s">
        <v>223</v>
      </c>
      <c r="D131" s="23"/>
      <c r="E131" s="26" t="s">
        <v>7</v>
      </c>
      <c r="F131" s="27">
        <v>1</v>
      </c>
      <c r="G131" s="28">
        <v>130</v>
      </c>
      <c r="H131" s="24">
        <f t="shared" si="11"/>
        <v>1</v>
      </c>
      <c r="I131" s="25"/>
      <c r="J131" s="27">
        <f t="shared" si="8"/>
        <v>0</v>
      </c>
      <c r="K131" s="29">
        <f t="shared" si="9"/>
        <v>0</v>
      </c>
    </row>
    <row r="132" spans="1:12" s="30" customFormat="1" x14ac:dyDescent="0.25">
      <c r="A132" s="22">
        <v>17</v>
      </c>
      <c r="B132" s="59">
        <v>131</v>
      </c>
      <c r="C132" s="6" t="s">
        <v>157</v>
      </c>
      <c r="D132" s="23"/>
      <c r="E132" s="26" t="s">
        <v>7</v>
      </c>
      <c r="F132" s="39">
        <v>0.01</v>
      </c>
      <c r="G132" s="28">
        <v>50</v>
      </c>
      <c r="H132" s="48">
        <f t="shared" si="11"/>
        <v>0.01</v>
      </c>
      <c r="I132" s="25"/>
      <c r="J132" s="27">
        <f t="shared" si="8"/>
        <v>0</v>
      </c>
      <c r="K132" s="29">
        <f t="shared" si="9"/>
        <v>0</v>
      </c>
    </row>
    <row r="133" spans="1:12" s="30" customFormat="1" x14ac:dyDescent="0.25">
      <c r="A133" s="22">
        <v>17</v>
      </c>
      <c r="B133" s="59">
        <v>132</v>
      </c>
      <c r="C133" s="6" t="s">
        <v>95</v>
      </c>
      <c r="D133" s="23"/>
      <c r="E133" s="26" t="s">
        <v>7</v>
      </c>
      <c r="F133" s="39">
        <v>0.01</v>
      </c>
      <c r="G133" s="28">
        <v>400</v>
      </c>
      <c r="H133" s="48">
        <f t="shared" si="11"/>
        <v>0.01</v>
      </c>
      <c r="I133" s="25"/>
      <c r="J133" s="27">
        <f t="shared" ref="J133:J196" si="14">(F133*I133)/H133</f>
        <v>0</v>
      </c>
      <c r="K133" s="29">
        <f t="shared" ref="K133:K196" si="15">ROUND(J133*G133,2)</f>
        <v>0</v>
      </c>
    </row>
    <row r="134" spans="1:12" s="30" customFormat="1" ht="30" x14ac:dyDescent="0.25">
      <c r="A134" s="22">
        <v>17</v>
      </c>
      <c r="B134" s="59">
        <v>133</v>
      </c>
      <c r="C134" s="6" t="s">
        <v>57</v>
      </c>
      <c r="D134" s="23"/>
      <c r="E134" s="26" t="s">
        <v>7</v>
      </c>
      <c r="F134" s="27">
        <v>0.25</v>
      </c>
      <c r="G134" s="28">
        <v>20</v>
      </c>
      <c r="H134" s="24">
        <f t="shared" si="11"/>
        <v>0.25</v>
      </c>
      <c r="I134" s="25"/>
      <c r="J134" s="27">
        <f t="shared" si="14"/>
        <v>0</v>
      </c>
      <c r="K134" s="29">
        <f t="shared" si="15"/>
        <v>0</v>
      </c>
      <c r="L134" s="55"/>
    </row>
    <row r="135" spans="1:12" s="30" customFormat="1" x14ac:dyDescent="0.25">
      <c r="A135" s="22">
        <v>17</v>
      </c>
      <c r="B135" s="59">
        <v>134</v>
      </c>
      <c r="C135" s="6" t="s">
        <v>160</v>
      </c>
      <c r="D135" s="23"/>
      <c r="E135" s="26" t="s">
        <v>7</v>
      </c>
      <c r="F135" s="27">
        <v>0.25</v>
      </c>
      <c r="G135" s="28">
        <v>55</v>
      </c>
      <c r="H135" s="24">
        <f t="shared" si="11"/>
        <v>0.25</v>
      </c>
      <c r="I135" s="25"/>
      <c r="J135" s="27">
        <f t="shared" si="14"/>
        <v>0</v>
      </c>
      <c r="K135" s="29">
        <f t="shared" si="15"/>
        <v>0</v>
      </c>
    </row>
    <row r="136" spans="1:12" s="30" customFormat="1" x14ac:dyDescent="0.25">
      <c r="A136" s="22">
        <v>17</v>
      </c>
      <c r="B136" s="59">
        <v>135</v>
      </c>
      <c r="C136" s="6" t="s">
        <v>45</v>
      </c>
      <c r="D136" s="23"/>
      <c r="E136" s="26" t="s">
        <v>7</v>
      </c>
      <c r="F136" s="27">
        <v>0.25</v>
      </c>
      <c r="G136" s="28">
        <v>40</v>
      </c>
      <c r="H136" s="24">
        <f t="shared" si="11"/>
        <v>0.25</v>
      </c>
      <c r="I136" s="25"/>
      <c r="J136" s="27">
        <f t="shared" si="14"/>
        <v>0</v>
      </c>
      <c r="K136" s="29">
        <f t="shared" si="15"/>
        <v>0</v>
      </c>
    </row>
    <row r="137" spans="1:12" s="30" customFormat="1" x14ac:dyDescent="0.25">
      <c r="A137" s="22">
        <v>17</v>
      </c>
      <c r="B137" s="59">
        <v>136</v>
      </c>
      <c r="C137" s="6" t="s">
        <v>46</v>
      </c>
      <c r="D137" s="23"/>
      <c r="E137" s="26" t="s">
        <v>7</v>
      </c>
      <c r="F137" s="27">
        <v>0.2</v>
      </c>
      <c r="G137" s="28">
        <v>45</v>
      </c>
      <c r="H137" s="24">
        <f t="shared" si="11"/>
        <v>0.2</v>
      </c>
      <c r="I137" s="25"/>
      <c r="J137" s="27">
        <f t="shared" si="14"/>
        <v>0</v>
      </c>
      <c r="K137" s="29">
        <f t="shared" si="15"/>
        <v>0</v>
      </c>
    </row>
    <row r="138" spans="1:12" s="30" customFormat="1" ht="45" x14ac:dyDescent="0.25">
      <c r="A138" s="22">
        <v>17</v>
      </c>
      <c r="B138" s="59">
        <v>137</v>
      </c>
      <c r="C138" s="6" t="s">
        <v>158</v>
      </c>
      <c r="D138" s="52"/>
      <c r="E138" s="26" t="s">
        <v>7</v>
      </c>
      <c r="F138" s="42">
        <v>0.04</v>
      </c>
      <c r="G138" s="28">
        <v>3000</v>
      </c>
      <c r="H138" s="43">
        <f>+F138</f>
        <v>0.04</v>
      </c>
      <c r="I138" s="25"/>
      <c r="J138" s="27">
        <f t="shared" si="14"/>
        <v>0</v>
      </c>
      <c r="K138" s="29">
        <f t="shared" si="15"/>
        <v>0</v>
      </c>
    </row>
    <row r="139" spans="1:12" s="30" customFormat="1" ht="45" x14ac:dyDescent="0.25">
      <c r="A139" s="22">
        <v>17</v>
      </c>
      <c r="B139" s="59">
        <v>138</v>
      </c>
      <c r="C139" s="6" t="s">
        <v>230</v>
      </c>
      <c r="D139" s="52"/>
      <c r="E139" s="26" t="s">
        <v>7</v>
      </c>
      <c r="F139" s="42">
        <v>0.05</v>
      </c>
      <c r="G139" s="28">
        <v>3000</v>
      </c>
      <c r="H139" s="43">
        <f t="shared" ref="H139:H146" si="16">+F139</f>
        <v>0.05</v>
      </c>
      <c r="I139" s="25"/>
      <c r="J139" s="27">
        <f t="shared" si="14"/>
        <v>0</v>
      </c>
      <c r="K139" s="29">
        <f t="shared" si="15"/>
        <v>0</v>
      </c>
    </row>
    <row r="140" spans="1:12" s="30" customFormat="1" ht="44.25" customHeight="1" x14ac:dyDescent="0.25">
      <c r="A140" s="22">
        <v>17</v>
      </c>
      <c r="B140" s="59">
        <v>139</v>
      </c>
      <c r="C140" s="6" t="s">
        <v>231</v>
      </c>
      <c r="D140" s="52"/>
      <c r="E140" s="26" t="s">
        <v>7</v>
      </c>
      <c r="F140" s="42">
        <v>4.4999999999999998E-2</v>
      </c>
      <c r="G140" s="28">
        <v>3000</v>
      </c>
      <c r="H140" s="43">
        <f t="shared" si="16"/>
        <v>4.4999999999999998E-2</v>
      </c>
      <c r="I140" s="25"/>
      <c r="J140" s="27">
        <f t="shared" si="14"/>
        <v>0</v>
      </c>
      <c r="K140" s="29">
        <f t="shared" si="15"/>
        <v>0</v>
      </c>
    </row>
    <row r="141" spans="1:12" s="30" customFormat="1" ht="75" x14ac:dyDescent="0.25">
      <c r="A141" s="22">
        <v>17</v>
      </c>
      <c r="B141" s="59">
        <v>140</v>
      </c>
      <c r="C141" s="6" t="s">
        <v>242</v>
      </c>
      <c r="D141" s="52"/>
      <c r="E141" s="26" t="s">
        <v>7</v>
      </c>
      <c r="F141" s="42">
        <v>9.5000000000000001E-2</v>
      </c>
      <c r="G141" s="28">
        <v>1200</v>
      </c>
      <c r="H141" s="43">
        <f t="shared" si="16"/>
        <v>9.5000000000000001E-2</v>
      </c>
      <c r="I141" s="25"/>
      <c r="J141" s="27">
        <f t="shared" si="14"/>
        <v>0</v>
      </c>
      <c r="K141" s="29">
        <f t="shared" si="15"/>
        <v>0</v>
      </c>
    </row>
    <row r="142" spans="1:12" s="30" customFormat="1" ht="75" x14ac:dyDescent="0.25">
      <c r="A142" s="22">
        <v>17</v>
      </c>
      <c r="B142" s="59">
        <v>141</v>
      </c>
      <c r="C142" s="6" t="s">
        <v>243</v>
      </c>
      <c r="D142" s="52"/>
      <c r="E142" s="26" t="s">
        <v>7</v>
      </c>
      <c r="F142" s="42">
        <v>9.5000000000000001E-2</v>
      </c>
      <c r="G142" s="28">
        <v>600</v>
      </c>
      <c r="H142" s="43">
        <f t="shared" si="16"/>
        <v>9.5000000000000001E-2</v>
      </c>
      <c r="I142" s="25"/>
      <c r="J142" s="27">
        <f t="shared" si="14"/>
        <v>0</v>
      </c>
      <c r="K142" s="29">
        <f t="shared" si="15"/>
        <v>0</v>
      </c>
    </row>
    <row r="143" spans="1:12" s="30" customFormat="1" ht="90" x14ac:dyDescent="0.25">
      <c r="A143" s="22">
        <v>17</v>
      </c>
      <c r="B143" s="59">
        <v>142</v>
      </c>
      <c r="C143" s="6" t="s">
        <v>244</v>
      </c>
      <c r="D143" s="52"/>
      <c r="E143" s="26" t="s">
        <v>7</v>
      </c>
      <c r="F143" s="42">
        <v>9.5000000000000001E-2</v>
      </c>
      <c r="G143" s="28">
        <v>1500</v>
      </c>
      <c r="H143" s="43">
        <f t="shared" si="16"/>
        <v>9.5000000000000001E-2</v>
      </c>
      <c r="I143" s="25"/>
      <c r="J143" s="27">
        <f t="shared" si="14"/>
        <v>0</v>
      </c>
      <c r="K143" s="29">
        <f t="shared" si="15"/>
        <v>0</v>
      </c>
    </row>
    <row r="144" spans="1:12" s="30" customFormat="1" ht="45" x14ac:dyDescent="0.25">
      <c r="A144" s="22">
        <v>17</v>
      </c>
      <c r="B144" s="59">
        <v>143</v>
      </c>
      <c r="C144" s="6" t="s">
        <v>159</v>
      </c>
      <c r="D144" s="52"/>
      <c r="E144" s="26" t="s">
        <v>7</v>
      </c>
      <c r="F144" s="42">
        <v>4.4999999999999998E-2</v>
      </c>
      <c r="G144" s="28">
        <v>1500</v>
      </c>
      <c r="H144" s="43">
        <f t="shared" si="16"/>
        <v>4.4999999999999998E-2</v>
      </c>
      <c r="I144" s="25"/>
      <c r="J144" s="27">
        <f t="shared" si="14"/>
        <v>0</v>
      </c>
      <c r="K144" s="29">
        <f t="shared" si="15"/>
        <v>0</v>
      </c>
    </row>
    <row r="145" spans="1:11" s="30" customFormat="1" ht="30" x14ac:dyDescent="0.25">
      <c r="A145" s="22">
        <v>17</v>
      </c>
      <c r="B145" s="59">
        <v>144</v>
      </c>
      <c r="C145" s="6" t="s">
        <v>61</v>
      </c>
      <c r="D145" s="52"/>
      <c r="E145" s="26" t="s">
        <v>7</v>
      </c>
      <c r="F145" s="42">
        <v>2.7E-2</v>
      </c>
      <c r="G145" s="28">
        <v>3000</v>
      </c>
      <c r="H145" s="43">
        <f t="shared" si="16"/>
        <v>2.7E-2</v>
      </c>
      <c r="I145" s="25"/>
      <c r="J145" s="27">
        <f t="shared" si="14"/>
        <v>0</v>
      </c>
      <c r="K145" s="29">
        <f t="shared" si="15"/>
        <v>0</v>
      </c>
    </row>
    <row r="146" spans="1:11" s="30" customFormat="1" ht="30" x14ac:dyDescent="0.25">
      <c r="A146" s="22">
        <v>17</v>
      </c>
      <c r="B146" s="59">
        <v>145</v>
      </c>
      <c r="C146" s="6" t="s">
        <v>106</v>
      </c>
      <c r="D146" s="52"/>
      <c r="E146" s="26" t="s">
        <v>7</v>
      </c>
      <c r="F146" s="42">
        <v>0.15</v>
      </c>
      <c r="G146" s="28">
        <v>200</v>
      </c>
      <c r="H146" s="43">
        <f t="shared" si="16"/>
        <v>0.15</v>
      </c>
      <c r="I146" s="25"/>
      <c r="J146" s="27">
        <f t="shared" si="14"/>
        <v>0</v>
      </c>
      <c r="K146" s="29">
        <f t="shared" si="15"/>
        <v>0</v>
      </c>
    </row>
    <row r="147" spans="1:11" s="30" customFormat="1" x14ac:dyDescent="0.25">
      <c r="A147" s="22">
        <v>17</v>
      </c>
      <c r="B147" s="59">
        <v>146</v>
      </c>
      <c r="C147" s="6" t="s">
        <v>232</v>
      </c>
      <c r="D147" s="23"/>
      <c r="E147" s="26" t="s">
        <v>7</v>
      </c>
      <c r="F147" s="27">
        <v>0.96</v>
      </c>
      <c r="G147" s="28">
        <v>10</v>
      </c>
      <c r="H147" s="24">
        <f t="shared" si="11"/>
        <v>0.96</v>
      </c>
      <c r="I147" s="25"/>
      <c r="J147" s="27">
        <f t="shared" si="14"/>
        <v>0</v>
      </c>
      <c r="K147" s="29">
        <f t="shared" si="15"/>
        <v>0</v>
      </c>
    </row>
    <row r="148" spans="1:11" s="30" customFormat="1" ht="30" x14ac:dyDescent="0.25">
      <c r="A148" s="22">
        <v>17</v>
      </c>
      <c r="B148" s="59">
        <v>147</v>
      </c>
      <c r="C148" s="6" t="s">
        <v>105</v>
      </c>
      <c r="D148" s="52"/>
      <c r="E148" s="26" t="s">
        <v>7</v>
      </c>
      <c r="F148" s="39">
        <v>0.15</v>
      </c>
      <c r="G148" s="28">
        <v>200</v>
      </c>
      <c r="H148" s="48">
        <f>+F148</f>
        <v>0.15</v>
      </c>
      <c r="I148" s="25"/>
      <c r="J148" s="27">
        <f t="shared" si="14"/>
        <v>0</v>
      </c>
      <c r="K148" s="29">
        <f t="shared" si="15"/>
        <v>0</v>
      </c>
    </row>
    <row r="149" spans="1:11" s="30" customFormat="1" ht="30" x14ac:dyDescent="0.25">
      <c r="A149" s="22">
        <v>17</v>
      </c>
      <c r="B149" s="59">
        <v>148</v>
      </c>
      <c r="C149" s="6" t="s">
        <v>241</v>
      </c>
      <c r="D149" s="52"/>
      <c r="E149" s="26" t="s">
        <v>7</v>
      </c>
      <c r="F149" s="39">
        <v>0.125</v>
      </c>
      <c r="G149" s="28">
        <v>1100</v>
      </c>
      <c r="H149" s="48">
        <f t="shared" ref="H149:H154" si="17">+F149</f>
        <v>0.125</v>
      </c>
      <c r="I149" s="25"/>
      <c r="J149" s="27">
        <f t="shared" si="14"/>
        <v>0</v>
      </c>
      <c r="K149" s="29">
        <f t="shared" si="15"/>
        <v>0</v>
      </c>
    </row>
    <row r="150" spans="1:11" s="30" customFormat="1" ht="60" x14ac:dyDescent="0.25">
      <c r="A150" s="22">
        <v>17</v>
      </c>
      <c r="B150" s="59">
        <v>149</v>
      </c>
      <c r="C150" s="6" t="s">
        <v>291</v>
      </c>
      <c r="D150" s="52"/>
      <c r="E150" s="26" t="s">
        <v>7</v>
      </c>
      <c r="F150" s="39">
        <v>0.125</v>
      </c>
      <c r="G150" s="28">
        <v>500</v>
      </c>
      <c r="H150" s="48">
        <f t="shared" si="17"/>
        <v>0.125</v>
      </c>
      <c r="I150" s="25"/>
      <c r="J150" s="27">
        <f t="shared" si="14"/>
        <v>0</v>
      </c>
      <c r="K150" s="29">
        <f t="shared" si="15"/>
        <v>0</v>
      </c>
    </row>
    <row r="151" spans="1:11" s="30" customFormat="1" ht="30" x14ac:dyDescent="0.25">
      <c r="A151" s="22">
        <v>17</v>
      </c>
      <c r="B151" s="59">
        <v>150</v>
      </c>
      <c r="C151" s="6" t="s">
        <v>50</v>
      </c>
      <c r="D151" s="52"/>
      <c r="E151" s="26" t="s">
        <v>7</v>
      </c>
      <c r="F151" s="39">
        <v>0.125</v>
      </c>
      <c r="G151" s="28">
        <v>1100</v>
      </c>
      <c r="H151" s="48">
        <f t="shared" si="17"/>
        <v>0.125</v>
      </c>
      <c r="I151" s="25"/>
      <c r="J151" s="27">
        <f t="shared" si="14"/>
        <v>0</v>
      </c>
      <c r="K151" s="29">
        <f t="shared" si="15"/>
        <v>0</v>
      </c>
    </row>
    <row r="152" spans="1:11" s="30" customFormat="1" x14ac:dyDescent="0.25">
      <c r="A152" s="22">
        <v>17</v>
      </c>
      <c r="B152" s="59">
        <v>151</v>
      </c>
      <c r="C152" s="6" t="s">
        <v>60</v>
      </c>
      <c r="D152" s="52"/>
      <c r="E152" s="26" t="s">
        <v>7</v>
      </c>
      <c r="F152" s="39">
        <v>0.08</v>
      </c>
      <c r="G152" s="28">
        <v>2900</v>
      </c>
      <c r="H152" s="48">
        <f t="shared" si="17"/>
        <v>0.08</v>
      </c>
      <c r="I152" s="25"/>
      <c r="J152" s="27">
        <f t="shared" si="14"/>
        <v>0</v>
      </c>
      <c r="K152" s="29">
        <f t="shared" si="15"/>
        <v>0</v>
      </c>
    </row>
    <row r="153" spans="1:11" s="30" customFormat="1" x14ac:dyDescent="0.25">
      <c r="A153" s="22">
        <v>17</v>
      </c>
      <c r="B153" s="59">
        <v>152</v>
      </c>
      <c r="C153" s="6" t="s">
        <v>262</v>
      </c>
      <c r="D153" s="52"/>
      <c r="E153" s="26" t="s">
        <v>7</v>
      </c>
      <c r="F153" s="39">
        <v>0.2</v>
      </c>
      <c r="G153" s="28">
        <v>120</v>
      </c>
      <c r="H153" s="48">
        <v>0.2</v>
      </c>
      <c r="I153" s="25"/>
      <c r="J153" s="27">
        <f t="shared" si="14"/>
        <v>0</v>
      </c>
      <c r="K153" s="29">
        <f t="shared" si="15"/>
        <v>0</v>
      </c>
    </row>
    <row r="154" spans="1:11" s="30" customFormat="1" ht="16.5" customHeight="1" x14ac:dyDescent="0.25">
      <c r="A154" s="22">
        <v>17</v>
      </c>
      <c r="B154" s="59">
        <v>153</v>
      </c>
      <c r="C154" s="6" t="s">
        <v>263</v>
      </c>
      <c r="D154" s="52"/>
      <c r="E154" s="26" t="s">
        <v>7</v>
      </c>
      <c r="F154" s="39">
        <v>1.73</v>
      </c>
      <c r="G154" s="28">
        <v>60</v>
      </c>
      <c r="H154" s="48">
        <f t="shared" si="17"/>
        <v>1.73</v>
      </c>
      <c r="I154" s="25"/>
      <c r="J154" s="27">
        <f t="shared" si="14"/>
        <v>0</v>
      </c>
      <c r="K154" s="29">
        <f t="shared" si="15"/>
        <v>0</v>
      </c>
    </row>
    <row r="155" spans="1:11" s="30" customFormat="1" x14ac:dyDescent="0.25">
      <c r="A155" s="22">
        <v>17</v>
      </c>
      <c r="B155" s="59">
        <v>154</v>
      </c>
      <c r="C155" s="6" t="s">
        <v>47</v>
      </c>
      <c r="D155" s="23"/>
      <c r="E155" s="26" t="s">
        <v>7</v>
      </c>
      <c r="F155" s="27">
        <v>0.1</v>
      </c>
      <c r="G155" s="28">
        <v>20</v>
      </c>
      <c r="H155" s="24">
        <f t="shared" si="11"/>
        <v>0.1</v>
      </c>
      <c r="I155" s="25"/>
      <c r="J155" s="27">
        <f t="shared" si="14"/>
        <v>0</v>
      </c>
      <c r="K155" s="29">
        <f t="shared" si="15"/>
        <v>0</v>
      </c>
    </row>
    <row r="156" spans="1:11" s="30" customFormat="1" ht="16.5" customHeight="1" x14ac:dyDescent="0.25">
      <c r="A156" s="22">
        <v>17</v>
      </c>
      <c r="B156" s="59">
        <v>155</v>
      </c>
      <c r="C156" s="6" t="s">
        <v>48</v>
      </c>
      <c r="D156" s="23"/>
      <c r="E156" s="26" t="s">
        <v>7</v>
      </c>
      <c r="F156" s="27">
        <v>0.1</v>
      </c>
      <c r="G156" s="28">
        <v>50</v>
      </c>
      <c r="H156" s="24">
        <f t="shared" si="11"/>
        <v>0.1</v>
      </c>
      <c r="I156" s="25"/>
      <c r="J156" s="27">
        <f t="shared" si="14"/>
        <v>0</v>
      </c>
      <c r="K156" s="29">
        <f t="shared" si="15"/>
        <v>0</v>
      </c>
    </row>
    <row r="157" spans="1:11" s="30" customFormat="1" ht="30" x14ac:dyDescent="0.25">
      <c r="A157" s="22">
        <v>17</v>
      </c>
      <c r="B157" s="59">
        <v>156</v>
      </c>
      <c r="C157" s="6" t="s">
        <v>107</v>
      </c>
      <c r="D157" s="23"/>
      <c r="E157" s="26" t="s">
        <v>7</v>
      </c>
      <c r="F157" s="27">
        <v>0.4</v>
      </c>
      <c r="G157" s="28">
        <v>10</v>
      </c>
      <c r="H157" s="24">
        <f t="shared" si="11"/>
        <v>0.4</v>
      </c>
      <c r="I157" s="25"/>
      <c r="J157" s="27">
        <f t="shared" si="14"/>
        <v>0</v>
      </c>
      <c r="K157" s="29">
        <f t="shared" si="15"/>
        <v>0</v>
      </c>
    </row>
    <row r="158" spans="1:11" s="30" customFormat="1" x14ac:dyDescent="0.25">
      <c r="A158" s="22">
        <v>17</v>
      </c>
      <c r="B158" s="59">
        <v>157</v>
      </c>
      <c r="C158" s="6" t="s">
        <v>161</v>
      </c>
      <c r="D158" s="23"/>
      <c r="E158" s="26" t="s">
        <v>7</v>
      </c>
      <c r="F158" s="27">
        <v>0.3</v>
      </c>
      <c r="G158" s="28">
        <v>10</v>
      </c>
      <c r="H158" s="24">
        <f t="shared" si="11"/>
        <v>0.3</v>
      </c>
      <c r="I158" s="25"/>
      <c r="J158" s="27">
        <f t="shared" si="14"/>
        <v>0</v>
      </c>
      <c r="K158" s="29">
        <f t="shared" si="15"/>
        <v>0</v>
      </c>
    </row>
    <row r="159" spans="1:11" s="30" customFormat="1" x14ac:dyDescent="0.25">
      <c r="A159" s="22">
        <v>17</v>
      </c>
      <c r="B159" s="59">
        <v>158</v>
      </c>
      <c r="C159" s="6" t="s">
        <v>261</v>
      </c>
      <c r="D159" s="23"/>
      <c r="E159" s="26" t="s">
        <v>7</v>
      </c>
      <c r="F159" s="27">
        <v>0.1</v>
      </c>
      <c r="G159" s="28">
        <v>30</v>
      </c>
      <c r="H159" s="24">
        <v>0.1</v>
      </c>
      <c r="I159" s="25"/>
      <c r="J159" s="27">
        <f t="shared" si="14"/>
        <v>0</v>
      </c>
      <c r="K159" s="29">
        <f t="shared" si="15"/>
        <v>0</v>
      </c>
    </row>
    <row r="160" spans="1:11" s="30" customFormat="1" x14ac:dyDescent="0.25">
      <c r="A160" s="22">
        <v>17</v>
      </c>
      <c r="B160" s="59">
        <v>159</v>
      </c>
      <c r="C160" s="6" t="s">
        <v>162</v>
      </c>
      <c r="D160" s="23"/>
      <c r="E160" s="26" t="s">
        <v>7</v>
      </c>
      <c r="F160" s="27">
        <v>0.3</v>
      </c>
      <c r="G160" s="28">
        <v>10</v>
      </c>
      <c r="H160" s="24">
        <f t="shared" si="11"/>
        <v>0.3</v>
      </c>
      <c r="I160" s="25"/>
      <c r="J160" s="27">
        <f t="shared" si="14"/>
        <v>0</v>
      </c>
      <c r="K160" s="29">
        <f t="shared" si="15"/>
        <v>0</v>
      </c>
    </row>
    <row r="161" spans="1:11" s="30" customFormat="1" x14ac:dyDescent="0.25">
      <c r="A161" s="22">
        <v>17</v>
      </c>
      <c r="B161" s="59">
        <v>160</v>
      </c>
      <c r="C161" s="6" t="s">
        <v>245</v>
      </c>
      <c r="D161" s="23"/>
      <c r="E161" s="26" t="s">
        <v>7</v>
      </c>
      <c r="F161" s="27">
        <v>0.1</v>
      </c>
      <c r="G161" s="28">
        <v>10</v>
      </c>
      <c r="H161" s="24">
        <f t="shared" si="11"/>
        <v>0.1</v>
      </c>
      <c r="I161" s="25"/>
      <c r="J161" s="27">
        <f t="shared" si="14"/>
        <v>0</v>
      </c>
      <c r="K161" s="29">
        <f t="shared" si="15"/>
        <v>0</v>
      </c>
    </row>
    <row r="162" spans="1:11" s="30" customFormat="1" x14ac:dyDescent="0.25">
      <c r="A162" s="22">
        <v>17</v>
      </c>
      <c r="B162" s="59">
        <v>161</v>
      </c>
      <c r="C162" s="6" t="s">
        <v>249</v>
      </c>
      <c r="D162" s="23"/>
      <c r="E162" s="26" t="s">
        <v>7</v>
      </c>
      <c r="F162" s="27">
        <v>0.2</v>
      </c>
      <c r="G162" s="28">
        <v>85</v>
      </c>
      <c r="H162" s="24">
        <f t="shared" si="11"/>
        <v>0.2</v>
      </c>
      <c r="I162" s="25"/>
      <c r="J162" s="27">
        <f t="shared" si="14"/>
        <v>0</v>
      </c>
      <c r="K162" s="29">
        <f t="shared" si="15"/>
        <v>0</v>
      </c>
    </row>
    <row r="163" spans="1:11" s="30" customFormat="1" x14ac:dyDescent="0.25">
      <c r="A163" s="22">
        <v>17</v>
      </c>
      <c r="B163" s="59">
        <v>162</v>
      </c>
      <c r="C163" s="6" t="s">
        <v>248</v>
      </c>
      <c r="D163" s="23"/>
      <c r="E163" s="26" t="s">
        <v>7</v>
      </c>
      <c r="F163" s="27">
        <v>0.2</v>
      </c>
      <c r="G163" s="28">
        <v>65</v>
      </c>
      <c r="H163" s="24">
        <f t="shared" si="11"/>
        <v>0.2</v>
      </c>
      <c r="I163" s="25"/>
      <c r="J163" s="27">
        <f t="shared" si="14"/>
        <v>0</v>
      </c>
      <c r="K163" s="29">
        <f t="shared" si="15"/>
        <v>0</v>
      </c>
    </row>
    <row r="164" spans="1:11" s="30" customFormat="1" x14ac:dyDescent="0.25">
      <c r="A164" s="22">
        <v>17</v>
      </c>
      <c r="B164" s="59">
        <v>163</v>
      </c>
      <c r="C164" s="6" t="s">
        <v>247</v>
      </c>
      <c r="D164" s="23"/>
      <c r="E164" s="26" t="s">
        <v>7</v>
      </c>
      <c r="F164" s="27">
        <v>0.2</v>
      </c>
      <c r="G164" s="28">
        <v>50</v>
      </c>
      <c r="H164" s="24">
        <f t="shared" si="11"/>
        <v>0.2</v>
      </c>
      <c r="I164" s="25"/>
      <c r="J164" s="27">
        <f t="shared" si="14"/>
        <v>0</v>
      </c>
      <c r="K164" s="29">
        <f t="shared" si="15"/>
        <v>0</v>
      </c>
    </row>
    <row r="165" spans="1:11" s="30" customFormat="1" x14ac:dyDescent="0.25">
      <c r="A165" s="22">
        <v>17</v>
      </c>
      <c r="B165" s="59">
        <v>164</v>
      </c>
      <c r="C165" s="6" t="s">
        <v>163</v>
      </c>
      <c r="D165" s="23"/>
      <c r="E165" s="26" t="s">
        <v>7</v>
      </c>
      <c r="F165" s="27">
        <v>1</v>
      </c>
      <c r="G165" s="28">
        <v>20</v>
      </c>
      <c r="H165" s="24">
        <f t="shared" ref="H165" si="18">+F165</f>
        <v>1</v>
      </c>
      <c r="I165" s="25"/>
      <c r="J165" s="27">
        <f t="shared" si="14"/>
        <v>0</v>
      </c>
      <c r="K165" s="29">
        <f t="shared" si="15"/>
        <v>0</v>
      </c>
    </row>
    <row r="166" spans="1:11" s="30" customFormat="1" x14ac:dyDescent="0.25">
      <c r="A166" s="22">
        <v>17</v>
      </c>
      <c r="B166" s="59">
        <v>165</v>
      </c>
      <c r="C166" s="6" t="s">
        <v>246</v>
      </c>
      <c r="D166" s="23"/>
      <c r="E166" s="26" t="s">
        <v>7</v>
      </c>
      <c r="F166" s="27">
        <v>0.2</v>
      </c>
      <c r="G166" s="28">
        <v>20</v>
      </c>
      <c r="H166" s="24">
        <f t="shared" si="11"/>
        <v>0.2</v>
      </c>
      <c r="I166" s="25"/>
      <c r="J166" s="27">
        <f t="shared" si="14"/>
        <v>0</v>
      </c>
      <c r="K166" s="29">
        <f t="shared" si="15"/>
        <v>0</v>
      </c>
    </row>
    <row r="167" spans="1:11" s="30" customFormat="1" x14ac:dyDescent="0.25">
      <c r="A167" s="22">
        <v>17</v>
      </c>
      <c r="B167" s="59">
        <v>166</v>
      </c>
      <c r="C167" s="6" t="s">
        <v>164</v>
      </c>
      <c r="D167" s="23"/>
      <c r="E167" s="26" t="s">
        <v>7</v>
      </c>
      <c r="F167" s="27">
        <v>0.16500000000000001</v>
      </c>
      <c r="G167" s="28">
        <v>100</v>
      </c>
      <c r="H167" s="24">
        <f>+F167</f>
        <v>0.16500000000000001</v>
      </c>
      <c r="I167" s="25"/>
      <c r="J167" s="27">
        <f t="shared" si="14"/>
        <v>0</v>
      </c>
      <c r="K167" s="29">
        <f t="shared" si="15"/>
        <v>0</v>
      </c>
    </row>
    <row r="168" spans="1:11" s="30" customFormat="1" x14ac:dyDescent="0.25">
      <c r="A168" s="22">
        <v>17</v>
      </c>
      <c r="B168" s="59">
        <v>167</v>
      </c>
      <c r="C168" s="6" t="s">
        <v>104</v>
      </c>
      <c r="D168" s="23"/>
      <c r="E168" s="26" t="s">
        <v>7</v>
      </c>
      <c r="F168" s="27">
        <v>0.15</v>
      </c>
      <c r="G168" s="28">
        <v>40</v>
      </c>
      <c r="H168" s="24">
        <f t="shared" si="11"/>
        <v>0.15</v>
      </c>
      <c r="I168" s="25"/>
      <c r="J168" s="27">
        <f t="shared" si="14"/>
        <v>0</v>
      </c>
      <c r="K168" s="29">
        <f t="shared" si="15"/>
        <v>0</v>
      </c>
    </row>
    <row r="169" spans="1:11" s="30" customFormat="1" ht="30" x14ac:dyDescent="0.25">
      <c r="A169" s="22">
        <v>17</v>
      </c>
      <c r="B169" s="59">
        <v>168</v>
      </c>
      <c r="C169" s="6" t="s">
        <v>103</v>
      </c>
      <c r="D169" s="23"/>
      <c r="E169" s="26" t="s">
        <v>7</v>
      </c>
      <c r="F169" s="27">
        <v>0.15</v>
      </c>
      <c r="G169" s="28">
        <v>50</v>
      </c>
      <c r="H169" s="24">
        <f>+F169</f>
        <v>0.15</v>
      </c>
      <c r="I169" s="25"/>
      <c r="J169" s="27">
        <f t="shared" si="14"/>
        <v>0</v>
      </c>
      <c r="K169" s="29">
        <f t="shared" si="15"/>
        <v>0</v>
      </c>
    </row>
    <row r="170" spans="1:11" s="30" customFormat="1" x14ac:dyDescent="0.25">
      <c r="A170" s="22">
        <v>17</v>
      </c>
      <c r="B170" s="59">
        <v>169</v>
      </c>
      <c r="C170" s="6" t="s">
        <v>165</v>
      </c>
      <c r="D170" s="23"/>
      <c r="E170" s="26" t="s">
        <v>7</v>
      </c>
      <c r="F170" s="27">
        <v>0.1</v>
      </c>
      <c r="G170" s="28">
        <v>80</v>
      </c>
      <c r="H170" s="24">
        <f t="shared" si="11"/>
        <v>0.1</v>
      </c>
      <c r="I170" s="25"/>
      <c r="J170" s="27">
        <f t="shared" si="14"/>
        <v>0</v>
      </c>
      <c r="K170" s="29">
        <f t="shared" si="15"/>
        <v>0</v>
      </c>
    </row>
    <row r="171" spans="1:11" s="30" customFormat="1" ht="30" x14ac:dyDescent="0.25">
      <c r="A171" s="22">
        <v>17</v>
      </c>
      <c r="B171" s="59">
        <v>170</v>
      </c>
      <c r="C171" s="6" t="s">
        <v>101</v>
      </c>
      <c r="D171" s="23"/>
      <c r="E171" s="26" t="s">
        <v>7</v>
      </c>
      <c r="F171" s="27">
        <v>0.05</v>
      </c>
      <c r="G171" s="28">
        <v>50</v>
      </c>
      <c r="H171" s="24">
        <f t="shared" ref="H171:H182" si="19">+F171</f>
        <v>0.05</v>
      </c>
      <c r="I171" s="25"/>
      <c r="J171" s="27">
        <f t="shared" si="14"/>
        <v>0</v>
      </c>
      <c r="K171" s="29">
        <f t="shared" si="15"/>
        <v>0</v>
      </c>
    </row>
    <row r="172" spans="1:11" s="30" customFormat="1" x14ac:dyDescent="0.25">
      <c r="A172" s="22">
        <v>17</v>
      </c>
      <c r="B172" s="59">
        <v>171</v>
      </c>
      <c r="C172" s="6" t="s">
        <v>166</v>
      </c>
      <c r="D172" s="23"/>
      <c r="E172" s="26" t="s">
        <v>7</v>
      </c>
      <c r="F172" s="27">
        <v>0.1</v>
      </c>
      <c r="G172" s="28">
        <v>20</v>
      </c>
      <c r="H172" s="24">
        <f t="shared" si="19"/>
        <v>0.1</v>
      </c>
      <c r="I172" s="25"/>
      <c r="J172" s="27">
        <f t="shared" si="14"/>
        <v>0</v>
      </c>
      <c r="K172" s="29">
        <f t="shared" si="15"/>
        <v>0</v>
      </c>
    </row>
    <row r="173" spans="1:11" s="30" customFormat="1" ht="60" x14ac:dyDescent="0.25">
      <c r="A173" s="22">
        <v>17</v>
      </c>
      <c r="B173" s="59">
        <v>172</v>
      </c>
      <c r="C173" s="6" t="s">
        <v>109</v>
      </c>
      <c r="D173" s="23"/>
      <c r="E173" s="26" t="s">
        <v>7</v>
      </c>
      <c r="F173" s="27">
        <v>0.03</v>
      </c>
      <c r="G173" s="28">
        <v>100</v>
      </c>
      <c r="H173" s="24">
        <f t="shared" si="19"/>
        <v>0.03</v>
      </c>
      <c r="I173" s="25"/>
      <c r="J173" s="27">
        <f t="shared" si="14"/>
        <v>0</v>
      </c>
      <c r="K173" s="29">
        <f t="shared" si="15"/>
        <v>0</v>
      </c>
    </row>
    <row r="174" spans="1:11" s="30" customFormat="1" ht="45.75" customHeight="1" x14ac:dyDescent="0.25">
      <c r="A174" s="22">
        <v>17</v>
      </c>
      <c r="B174" s="59">
        <v>173</v>
      </c>
      <c r="C174" s="6" t="s">
        <v>292</v>
      </c>
      <c r="D174" s="23"/>
      <c r="E174" s="26" t="s">
        <v>7</v>
      </c>
      <c r="F174" s="27">
        <v>0.03</v>
      </c>
      <c r="G174" s="28">
        <v>100</v>
      </c>
      <c r="H174" s="24">
        <v>0.03</v>
      </c>
      <c r="I174" s="25"/>
      <c r="J174" s="27">
        <f t="shared" si="14"/>
        <v>0</v>
      </c>
      <c r="K174" s="29">
        <f t="shared" si="15"/>
        <v>0</v>
      </c>
    </row>
    <row r="175" spans="1:11" s="30" customFormat="1" ht="75" x14ac:dyDescent="0.25">
      <c r="A175" s="22">
        <v>17</v>
      </c>
      <c r="B175" s="59">
        <v>174</v>
      </c>
      <c r="C175" s="6" t="s">
        <v>293</v>
      </c>
      <c r="D175" s="23"/>
      <c r="E175" s="26" t="s">
        <v>7</v>
      </c>
      <c r="F175" s="27">
        <v>0.03</v>
      </c>
      <c r="G175" s="28">
        <v>150</v>
      </c>
      <c r="H175" s="24">
        <f t="shared" si="19"/>
        <v>0.03</v>
      </c>
      <c r="I175" s="25"/>
      <c r="J175" s="27">
        <f t="shared" si="14"/>
        <v>0</v>
      </c>
      <c r="K175" s="29">
        <f t="shared" si="15"/>
        <v>0</v>
      </c>
    </row>
    <row r="176" spans="1:11" s="30" customFormat="1" ht="18.75" customHeight="1" x14ac:dyDescent="0.25">
      <c r="A176" s="22">
        <v>17</v>
      </c>
      <c r="B176" s="59">
        <v>175</v>
      </c>
      <c r="C176" s="6" t="s">
        <v>49</v>
      </c>
      <c r="D176" s="23"/>
      <c r="E176" s="26" t="s">
        <v>7</v>
      </c>
      <c r="F176" s="39">
        <v>1.4E-2</v>
      </c>
      <c r="G176" s="28">
        <v>140</v>
      </c>
      <c r="H176" s="48">
        <f t="shared" si="19"/>
        <v>1.4E-2</v>
      </c>
      <c r="I176" s="25"/>
      <c r="J176" s="27">
        <f t="shared" si="14"/>
        <v>0</v>
      </c>
      <c r="K176" s="29">
        <f t="shared" si="15"/>
        <v>0</v>
      </c>
    </row>
    <row r="177" spans="1:11" s="30" customFormat="1" ht="21" customHeight="1" x14ac:dyDescent="0.25">
      <c r="A177" s="22">
        <v>17</v>
      </c>
      <c r="B177" s="59">
        <v>176</v>
      </c>
      <c r="C177" s="6" t="s">
        <v>102</v>
      </c>
      <c r="D177" s="23"/>
      <c r="E177" s="26" t="s">
        <v>7</v>
      </c>
      <c r="F177" s="27">
        <v>0.3</v>
      </c>
      <c r="G177" s="28">
        <v>5</v>
      </c>
      <c r="H177" s="24">
        <f t="shared" si="19"/>
        <v>0.3</v>
      </c>
      <c r="I177" s="25"/>
      <c r="J177" s="27">
        <f t="shared" si="14"/>
        <v>0</v>
      </c>
      <c r="K177" s="29">
        <f t="shared" si="15"/>
        <v>0</v>
      </c>
    </row>
    <row r="178" spans="1:11" s="30" customFormat="1" ht="30" x14ac:dyDescent="0.25">
      <c r="A178" s="22">
        <v>17</v>
      </c>
      <c r="B178" s="59">
        <v>177</v>
      </c>
      <c r="C178" s="6" t="s">
        <v>167</v>
      </c>
      <c r="D178" s="23"/>
      <c r="E178" s="26" t="s">
        <v>7</v>
      </c>
      <c r="F178" s="27">
        <v>0.13</v>
      </c>
      <c r="G178" s="28">
        <v>20</v>
      </c>
      <c r="H178" s="24">
        <f t="shared" si="19"/>
        <v>0.13</v>
      </c>
      <c r="I178" s="25"/>
      <c r="J178" s="27">
        <f t="shared" si="14"/>
        <v>0</v>
      </c>
      <c r="K178" s="29">
        <f t="shared" si="15"/>
        <v>0</v>
      </c>
    </row>
    <row r="179" spans="1:11" s="30" customFormat="1" x14ac:dyDescent="0.25">
      <c r="A179" s="22">
        <v>17</v>
      </c>
      <c r="B179" s="59">
        <v>178</v>
      </c>
      <c r="C179" s="6" t="s">
        <v>168</v>
      </c>
      <c r="D179" s="23"/>
      <c r="E179" s="26" t="s">
        <v>7</v>
      </c>
      <c r="F179" s="39">
        <v>0.05</v>
      </c>
      <c r="G179" s="28">
        <v>50</v>
      </c>
      <c r="H179" s="48">
        <f t="shared" si="19"/>
        <v>0.05</v>
      </c>
      <c r="I179" s="25"/>
      <c r="J179" s="27">
        <f t="shared" si="14"/>
        <v>0</v>
      </c>
      <c r="K179" s="29">
        <f t="shared" si="15"/>
        <v>0</v>
      </c>
    </row>
    <row r="180" spans="1:11" s="30" customFormat="1" ht="30" x14ac:dyDescent="0.25">
      <c r="A180" s="22">
        <v>17</v>
      </c>
      <c r="B180" s="59">
        <v>179</v>
      </c>
      <c r="C180" s="6" t="s">
        <v>169</v>
      </c>
      <c r="D180" s="23"/>
      <c r="E180" s="26" t="s">
        <v>7</v>
      </c>
      <c r="F180" s="27">
        <v>0.25</v>
      </c>
      <c r="G180" s="28">
        <v>10</v>
      </c>
      <c r="H180" s="24">
        <f t="shared" si="19"/>
        <v>0.25</v>
      </c>
      <c r="I180" s="25"/>
      <c r="J180" s="27">
        <f t="shared" si="14"/>
        <v>0</v>
      </c>
      <c r="K180" s="29">
        <f t="shared" si="15"/>
        <v>0</v>
      </c>
    </row>
    <row r="181" spans="1:11" s="30" customFormat="1" x14ac:dyDescent="0.25">
      <c r="A181" s="22">
        <v>17</v>
      </c>
      <c r="B181" s="59">
        <v>180</v>
      </c>
      <c r="C181" s="6" t="s">
        <v>265</v>
      </c>
      <c r="D181" s="23"/>
      <c r="E181" s="26" t="s">
        <v>7</v>
      </c>
      <c r="F181" s="27">
        <v>0.4</v>
      </c>
      <c r="G181" s="28">
        <v>20</v>
      </c>
      <c r="H181" s="24">
        <f t="shared" si="19"/>
        <v>0.4</v>
      </c>
      <c r="I181" s="25"/>
      <c r="J181" s="27">
        <f t="shared" si="14"/>
        <v>0</v>
      </c>
      <c r="K181" s="29">
        <f t="shared" si="15"/>
        <v>0</v>
      </c>
    </row>
    <row r="182" spans="1:11" s="30" customFormat="1" x14ac:dyDescent="0.25">
      <c r="A182" s="22">
        <v>17</v>
      </c>
      <c r="B182" s="59">
        <v>181</v>
      </c>
      <c r="C182" s="6" t="s">
        <v>264</v>
      </c>
      <c r="D182" s="23"/>
      <c r="E182" s="26" t="s">
        <v>7</v>
      </c>
      <c r="F182" s="27">
        <v>0.4</v>
      </c>
      <c r="G182" s="28">
        <v>10</v>
      </c>
      <c r="H182" s="24">
        <f t="shared" si="19"/>
        <v>0.4</v>
      </c>
      <c r="I182" s="25"/>
      <c r="J182" s="27">
        <f t="shared" si="14"/>
        <v>0</v>
      </c>
      <c r="K182" s="29">
        <f t="shared" si="15"/>
        <v>0</v>
      </c>
    </row>
    <row r="183" spans="1:11" s="30" customFormat="1" ht="30" x14ac:dyDescent="0.25">
      <c r="A183" s="22">
        <v>17</v>
      </c>
      <c r="B183" s="59">
        <v>182</v>
      </c>
      <c r="C183" s="6" t="s">
        <v>233</v>
      </c>
      <c r="D183" s="23"/>
      <c r="E183" s="26" t="s">
        <v>7</v>
      </c>
      <c r="F183" s="27">
        <v>0.5</v>
      </c>
      <c r="G183" s="41">
        <v>2000</v>
      </c>
      <c r="H183" s="24">
        <f t="shared" ref="H183:H199" si="20">+F183</f>
        <v>0.5</v>
      </c>
      <c r="I183" s="40"/>
      <c r="J183" s="27">
        <f t="shared" si="14"/>
        <v>0</v>
      </c>
      <c r="K183" s="29">
        <f t="shared" si="15"/>
        <v>0</v>
      </c>
    </row>
    <row r="184" spans="1:11" s="30" customFormat="1" ht="30" x14ac:dyDescent="0.25">
      <c r="A184" s="22">
        <v>17</v>
      </c>
      <c r="B184" s="59">
        <v>183</v>
      </c>
      <c r="C184" s="6" t="s">
        <v>17</v>
      </c>
      <c r="D184" s="23"/>
      <c r="E184" s="26" t="s">
        <v>7</v>
      </c>
      <c r="F184" s="27">
        <v>0.5</v>
      </c>
      <c r="G184" s="41">
        <v>335</v>
      </c>
      <c r="H184" s="24">
        <f t="shared" si="20"/>
        <v>0.5</v>
      </c>
      <c r="I184" s="40"/>
      <c r="J184" s="27">
        <f t="shared" si="14"/>
        <v>0</v>
      </c>
      <c r="K184" s="29">
        <f t="shared" si="15"/>
        <v>0</v>
      </c>
    </row>
    <row r="185" spans="1:11" s="30" customFormat="1" ht="30" x14ac:dyDescent="0.25">
      <c r="A185" s="22">
        <v>17</v>
      </c>
      <c r="B185" s="59">
        <v>184</v>
      </c>
      <c r="C185" s="6" t="s">
        <v>240</v>
      </c>
      <c r="D185" s="23"/>
      <c r="E185" s="26" t="s">
        <v>7</v>
      </c>
      <c r="F185" s="27">
        <v>0.5</v>
      </c>
      <c r="G185" s="41">
        <v>240</v>
      </c>
      <c r="H185" s="24">
        <f t="shared" si="20"/>
        <v>0.5</v>
      </c>
      <c r="I185" s="40"/>
      <c r="J185" s="27">
        <f t="shared" si="14"/>
        <v>0</v>
      </c>
      <c r="K185" s="29">
        <f t="shared" si="15"/>
        <v>0</v>
      </c>
    </row>
    <row r="186" spans="1:11" s="30" customFormat="1" x14ac:dyDescent="0.25">
      <c r="A186" s="22">
        <v>17</v>
      </c>
      <c r="B186" s="59">
        <v>185</v>
      </c>
      <c r="C186" s="6" t="s">
        <v>20</v>
      </c>
      <c r="D186" s="23"/>
      <c r="E186" s="26" t="s">
        <v>7</v>
      </c>
      <c r="F186" s="27">
        <v>1.5</v>
      </c>
      <c r="G186" s="41">
        <v>400</v>
      </c>
      <c r="H186" s="24">
        <f>+F186</f>
        <v>1.5</v>
      </c>
      <c r="I186" s="40"/>
      <c r="J186" s="27">
        <f t="shared" si="14"/>
        <v>0</v>
      </c>
      <c r="K186" s="29">
        <f t="shared" si="15"/>
        <v>0</v>
      </c>
    </row>
    <row r="187" spans="1:11" s="30" customFormat="1" x14ac:dyDescent="0.25">
      <c r="A187" s="22">
        <v>17</v>
      </c>
      <c r="B187" s="59">
        <v>186</v>
      </c>
      <c r="C187" s="6" t="s">
        <v>18</v>
      </c>
      <c r="D187" s="23"/>
      <c r="E187" s="26" t="s">
        <v>7</v>
      </c>
      <c r="F187" s="27">
        <v>1</v>
      </c>
      <c r="G187" s="41">
        <v>120</v>
      </c>
      <c r="H187" s="24">
        <f>+F187</f>
        <v>1</v>
      </c>
      <c r="I187" s="40"/>
      <c r="J187" s="27">
        <f t="shared" si="14"/>
        <v>0</v>
      </c>
      <c r="K187" s="29">
        <f t="shared" si="15"/>
        <v>0</v>
      </c>
    </row>
    <row r="188" spans="1:11" s="30" customFormat="1" x14ac:dyDescent="0.25">
      <c r="A188" s="22">
        <v>17</v>
      </c>
      <c r="B188" s="59">
        <v>187</v>
      </c>
      <c r="C188" s="6" t="s">
        <v>19</v>
      </c>
      <c r="D188" s="23"/>
      <c r="E188" s="26" t="s">
        <v>7</v>
      </c>
      <c r="F188" s="27">
        <v>1.5</v>
      </c>
      <c r="G188" s="41">
        <v>240</v>
      </c>
      <c r="H188" s="24">
        <f>+F188</f>
        <v>1.5</v>
      </c>
      <c r="I188" s="40"/>
      <c r="J188" s="27">
        <f t="shared" si="14"/>
        <v>0</v>
      </c>
      <c r="K188" s="29">
        <f t="shared" si="15"/>
        <v>0</v>
      </c>
    </row>
    <row r="189" spans="1:11" s="30" customFormat="1" x14ac:dyDescent="0.25">
      <c r="A189" s="22">
        <v>17</v>
      </c>
      <c r="B189" s="59">
        <v>188</v>
      </c>
      <c r="C189" s="6" t="s">
        <v>22</v>
      </c>
      <c r="D189" s="23"/>
      <c r="E189" s="26" t="s">
        <v>7</v>
      </c>
      <c r="F189" s="27">
        <v>1</v>
      </c>
      <c r="G189" s="41">
        <v>60</v>
      </c>
      <c r="H189" s="24">
        <f>+F189</f>
        <v>1</v>
      </c>
      <c r="I189" s="40"/>
      <c r="J189" s="27">
        <f t="shared" si="14"/>
        <v>0</v>
      </c>
      <c r="K189" s="29">
        <f t="shared" si="15"/>
        <v>0</v>
      </c>
    </row>
    <row r="190" spans="1:11" s="30" customFormat="1" ht="30" x14ac:dyDescent="0.25">
      <c r="A190" s="22">
        <v>17</v>
      </c>
      <c r="B190" s="59">
        <v>189</v>
      </c>
      <c r="C190" s="6" t="s">
        <v>21</v>
      </c>
      <c r="D190" s="23"/>
      <c r="E190" s="26" t="s">
        <v>7</v>
      </c>
      <c r="F190" s="27">
        <v>0.5</v>
      </c>
      <c r="G190" s="41">
        <v>1200</v>
      </c>
      <c r="H190" s="24">
        <f t="shared" si="20"/>
        <v>0.5</v>
      </c>
      <c r="I190" s="40"/>
      <c r="J190" s="27">
        <f t="shared" si="14"/>
        <v>0</v>
      </c>
      <c r="K190" s="29">
        <f t="shared" si="15"/>
        <v>0</v>
      </c>
    </row>
    <row r="191" spans="1:11" s="30" customFormat="1" ht="42.75" customHeight="1" x14ac:dyDescent="0.25">
      <c r="A191" s="22"/>
      <c r="B191" s="59">
        <v>190</v>
      </c>
      <c r="C191" s="6" t="s">
        <v>239</v>
      </c>
      <c r="D191" s="23"/>
      <c r="E191" s="26" t="s">
        <v>7</v>
      </c>
      <c r="F191" s="27">
        <v>0.5</v>
      </c>
      <c r="G191" s="41">
        <v>500</v>
      </c>
      <c r="H191" s="24">
        <v>0.5</v>
      </c>
      <c r="I191" s="40"/>
      <c r="J191" s="27">
        <f t="shared" si="14"/>
        <v>0</v>
      </c>
      <c r="K191" s="29">
        <f t="shared" si="15"/>
        <v>0</v>
      </c>
    </row>
    <row r="192" spans="1:11" s="30" customFormat="1" x14ac:dyDescent="0.25">
      <c r="A192" s="22">
        <v>17</v>
      </c>
      <c r="B192" s="59">
        <v>191</v>
      </c>
      <c r="C192" s="6" t="s">
        <v>23</v>
      </c>
      <c r="D192" s="23"/>
      <c r="E192" s="26" t="s">
        <v>7</v>
      </c>
      <c r="F192" s="27">
        <v>0.5</v>
      </c>
      <c r="G192" s="41">
        <v>600</v>
      </c>
      <c r="H192" s="24">
        <f t="shared" si="20"/>
        <v>0.5</v>
      </c>
      <c r="I192" s="40"/>
      <c r="J192" s="27">
        <f t="shared" si="14"/>
        <v>0</v>
      </c>
      <c r="K192" s="29">
        <f t="shared" si="15"/>
        <v>0</v>
      </c>
    </row>
    <row r="193" spans="1:11" s="30" customFormat="1" ht="16.5" customHeight="1" x14ac:dyDescent="0.25">
      <c r="A193" s="22">
        <v>17</v>
      </c>
      <c r="B193" s="59">
        <v>192</v>
      </c>
      <c r="C193" s="6" t="s">
        <v>170</v>
      </c>
      <c r="D193" s="23"/>
      <c r="E193" s="26" t="s">
        <v>7</v>
      </c>
      <c r="F193" s="27">
        <v>0.27500000000000002</v>
      </c>
      <c r="G193" s="41">
        <v>120</v>
      </c>
      <c r="H193" s="24">
        <f t="shared" si="20"/>
        <v>0.27500000000000002</v>
      </c>
      <c r="I193" s="40"/>
      <c r="J193" s="27">
        <f t="shared" si="14"/>
        <v>0</v>
      </c>
      <c r="K193" s="29">
        <f t="shared" si="15"/>
        <v>0</v>
      </c>
    </row>
    <row r="194" spans="1:11" s="30" customFormat="1" ht="30" x14ac:dyDescent="0.25">
      <c r="A194" s="22">
        <v>17</v>
      </c>
      <c r="B194" s="59">
        <v>193</v>
      </c>
      <c r="C194" s="6" t="s">
        <v>24</v>
      </c>
      <c r="D194" s="23"/>
      <c r="E194" s="26" t="s">
        <v>7</v>
      </c>
      <c r="F194" s="27">
        <v>1.5</v>
      </c>
      <c r="G194" s="41">
        <v>80</v>
      </c>
      <c r="H194" s="24">
        <f t="shared" si="20"/>
        <v>1.5</v>
      </c>
      <c r="I194" s="40"/>
      <c r="J194" s="27">
        <f t="shared" si="14"/>
        <v>0</v>
      </c>
      <c r="K194" s="29">
        <f t="shared" si="15"/>
        <v>0</v>
      </c>
    </row>
    <row r="195" spans="1:11" s="30" customFormat="1" x14ac:dyDescent="0.25">
      <c r="A195" s="22">
        <v>17</v>
      </c>
      <c r="B195" s="59">
        <v>194</v>
      </c>
      <c r="C195" s="6" t="s">
        <v>29</v>
      </c>
      <c r="D195" s="23"/>
      <c r="E195" s="26" t="s">
        <v>7</v>
      </c>
      <c r="F195" s="27">
        <v>0.5</v>
      </c>
      <c r="G195" s="41">
        <v>800</v>
      </c>
      <c r="H195" s="24">
        <f t="shared" si="20"/>
        <v>0.5</v>
      </c>
      <c r="I195" s="40"/>
      <c r="J195" s="27">
        <f t="shared" si="14"/>
        <v>0</v>
      </c>
      <c r="K195" s="29">
        <f t="shared" si="15"/>
        <v>0</v>
      </c>
    </row>
    <row r="196" spans="1:11" s="30" customFormat="1" x14ac:dyDescent="0.25">
      <c r="A196" s="22">
        <v>17</v>
      </c>
      <c r="B196" s="59">
        <v>195</v>
      </c>
      <c r="C196" s="6" t="s">
        <v>25</v>
      </c>
      <c r="D196" s="23"/>
      <c r="E196" s="26" t="s">
        <v>7</v>
      </c>
      <c r="F196" s="27">
        <v>0.25</v>
      </c>
      <c r="G196" s="41">
        <v>200</v>
      </c>
      <c r="H196" s="24">
        <f t="shared" si="20"/>
        <v>0.25</v>
      </c>
      <c r="I196" s="40"/>
      <c r="J196" s="27">
        <f t="shared" si="14"/>
        <v>0</v>
      </c>
      <c r="K196" s="29">
        <f t="shared" si="15"/>
        <v>0</v>
      </c>
    </row>
    <row r="197" spans="1:11" s="30" customFormat="1" x14ac:dyDescent="0.25">
      <c r="A197" s="22">
        <v>17</v>
      </c>
      <c r="B197" s="59">
        <v>196</v>
      </c>
      <c r="C197" s="6" t="s">
        <v>26</v>
      </c>
      <c r="D197" s="23"/>
      <c r="E197" s="26" t="s">
        <v>7</v>
      </c>
      <c r="F197" s="27">
        <v>0.25</v>
      </c>
      <c r="G197" s="41">
        <v>160</v>
      </c>
      <c r="H197" s="24">
        <f t="shared" si="20"/>
        <v>0.25</v>
      </c>
      <c r="I197" s="40"/>
      <c r="J197" s="27">
        <f t="shared" ref="J197:J234" si="21">(F197*I197)/H197</f>
        <v>0</v>
      </c>
      <c r="K197" s="29">
        <f t="shared" ref="K197:K234" si="22">ROUND(J197*G197,2)</f>
        <v>0</v>
      </c>
    </row>
    <row r="198" spans="1:11" s="30" customFormat="1" ht="30" x14ac:dyDescent="0.25">
      <c r="A198" s="22">
        <v>17</v>
      </c>
      <c r="B198" s="59">
        <v>197</v>
      </c>
      <c r="C198" s="6" t="s">
        <v>27</v>
      </c>
      <c r="D198" s="23"/>
      <c r="E198" s="26" t="s">
        <v>7</v>
      </c>
      <c r="F198" s="27">
        <v>0.5</v>
      </c>
      <c r="G198" s="41">
        <v>600</v>
      </c>
      <c r="H198" s="24">
        <f t="shared" si="20"/>
        <v>0.5</v>
      </c>
      <c r="I198" s="40"/>
      <c r="J198" s="27">
        <f t="shared" si="21"/>
        <v>0</v>
      </c>
      <c r="K198" s="29">
        <f t="shared" si="22"/>
        <v>0</v>
      </c>
    </row>
    <row r="199" spans="1:11" s="30" customFormat="1" ht="30" x14ac:dyDescent="0.25">
      <c r="A199" s="22">
        <v>17</v>
      </c>
      <c r="B199" s="59">
        <v>198</v>
      </c>
      <c r="C199" s="6" t="s">
        <v>28</v>
      </c>
      <c r="D199" s="23"/>
      <c r="E199" s="26" t="s">
        <v>7</v>
      </c>
      <c r="F199" s="27">
        <v>0.25</v>
      </c>
      <c r="G199" s="41">
        <v>150</v>
      </c>
      <c r="H199" s="24">
        <f t="shared" si="20"/>
        <v>0.25</v>
      </c>
      <c r="I199" s="40"/>
      <c r="J199" s="27">
        <f t="shared" si="21"/>
        <v>0</v>
      </c>
      <c r="K199" s="29">
        <f t="shared" si="22"/>
        <v>0</v>
      </c>
    </row>
    <row r="200" spans="1:11" s="30" customFormat="1" x14ac:dyDescent="0.25">
      <c r="A200" s="22">
        <v>17</v>
      </c>
      <c r="B200" s="59">
        <v>199</v>
      </c>
      <c r="C200" s="7" t="s">
        <v>171</v>
      </c>
      <c r="D200" s="23"/>
      <c r="E200" s="26" t="s">
        <v>7</v>
      </c>
      <c r="F200" s="27">
        <v>1</v>
      </c>
      <c r="G200" s="41">
        <v>310</v>
      </c>
      <c r="H200" s="24">
        <f>+F200</f>
        <v>1</v>
      </c>
      <c r="I200" s="51"/>
      <c r="J200" s="27">
        <f t="shared" si="21"/>
        <v>0</v>
      </c>
      <c r="K200" s="29">
        <f t="shared" si="22"/>
        <v>0</v>
      </c>
    </row>
    <row r="201" spans="1:11" s="30" customFormat="1" x14ac:dyDescent="0.25">
      <c r="A201" s="22">
        <v>17</v>
      </c>
      <c r="B201" s="59">
        <v>200</v>
      </c>
      <c r="C201" s="7" t="s">
        <v>175</v>
      </c>
      <c r="D201" s="23"/>
      <c r="E201" s="26" t="s">
        <v>7</v>
      </c>
      <c r="F201" s="27">
        <v>1</v>
      </c>
      <c r="G201" s="41">
        <v>60</v>
      </c>
      <c r="H201" s="24">
        <f t="shared" ref="H201:H234" si="23">+F201</f>
        <v>1</v>
      </c>
      <c r="I201" s="51"/>
      <c r="J201" s="27">
        <f t="shared" si="21"/>
        <v>0</v>
      </c>
      <c r="K201" s="29">
        <f t="shared" si="22"/>
        <v>0</v>
      </c>
    </row>
    <row r="202" spans="1:11" s="30" customFormat="1" x14ac:dyDescent="0.25">
      <c r="A202" s="22">
        <v>17</v>
      </c>
      <c r="B202" s="59">
        <v>201</v>
      </c>
      <c r="C202" s="7" t="s">
        <v>174</v>
      </c>
      <c r="D202" s="23"/>
      <c r="E202" s="26" t="s">
        <v>7</v>
      </c>
      <c r="F202" s="27">
        <v>1</v>
      </c>
      <c r="G202" s="41">
        <v>120</v>
      </c>
      <c r="H202" s="24">
        <f t="shared" si="23"/>
        <v>1</v>
      </c>
      <c r="I202" s="51"/>
      <c r="J202" s="27">
        <f t="shared" si="21"/>
        <v>0</v>
      </c>
      <c r="K202" s="29">
        <f t="shared" si="22"/>
        <v>0</v>
      </c>
    </row>
    <row r="203" spans="1:11" s="30" customFormat="1" x14ac:dyDescent="0.25">
      <c r="A203" s="22">
        <v>17</v>
      </c>
      <c r="B203" s="59">
        <v>202</v>
      </c>
      <c r="C203" s="7" t="s">
        <v>173</v>
      </c>
      <c r="D203" s="23"/>
      <c r="E203" s="26" t="s">
        <v>7</v>
      </c>
      <c r="F203" s="27">
        <v>1</v>
      </c>
      <c r="G203" s="41">
        <v>40</v>
      </c>
      <c r="H203" s="24">
        <f t="shared" si="23"/>
        <v>1</v>
      </c>
      <c r="I203" s="51"/>
      <c r="J203" s="27">
        <f t="shared" si="21"/>
        <v>0</v>
      </c>
      <c r="K203" s="29">
        <f t="shared" si="22"/>
        <v>0</v>
      </c>
    </row>
    <row r="204" spans="1:11" s="30" customFormat="1" x14ac:dyDescent="0.25">
      <c r="A204" s="22">
        <v>17</v>
      </c>
      <c r="B204" s="59">
        <v>203</v>
      </c>
      <c r="C204" s="7" t="s">
        <v>185</v>
      </c>
      <c r="D204" s="23"/>
      <c r="E204" s="26" t="s">
        <v>7</v>
      </c>
      <c r="F204" s="27">
        <v>1</v>
      </c>
      <c r="G204" s="41">
        <v>290</v>
      </c>
      <c r="H204" s="24">
        <f t="shared" si="23"/>
        <v>1</v>
      </c>
      <c r="I204" s="51"/>
      <c r="J204" s="27">
        <f t="shared" si="21"/>
        <v>0</v>
      </c>
      <c r="K204" s="29">
        <f t="shared" si="22"/>
        <v>0</v>
      </c>
    </row>
    <row r="205" spans="1:11" s="30" customFormat="1" x14ac:dyDescent="0.25">
      <c r="A205" s="22">
        <v>17</v>
      </c>
      <c r="B205" s="59">
        <v>204</v>
      </c>
      <c r="C205" s="7" t="s">
        <v>184</v>
      </c>
      <c r="D205" s="23"/>
      <c r="E205" s="26" t="s">
        <v>7</v>
      </c>
      <c r="F205" s="27">
        <v>1</v>
      </c>
      <c r="G205" s="41">
        <v>140</v>
      </c>
      <c r="H205" s="24">
        <f t="shared" si="23"/>
        <v>1</v>
      </c>
      <c r="I205" s="51"/>
      <c r="J205" s="27">
        <f t="shared" si="21"/>
        <v>0</v>
      </c>
      <c r="K205" s="29">
        <f t="shared" si="22"/>
        <v>0</v>
      </c>
    </row>
    <row r="206" spans="1:11" s="30" customFormat="1" x14ac:dyDescent="0.25">
      <c r="A206" s="22">
        <v>17</v>
      </c>
      <c r="B206" s="59">
        <v>205</v>
      </c>
      <c r="C206" s="7" t="s">
        <v>172</v>
      </c>
      <c r="D206" s="23"/>
      <c r="E206" s="26" t="s">
        <v>7</v>
      </c>
      <c r="F206" s="27">
        <v>1</v>
      </c>
      <c r="G206" s="41">
        <v>200</v>
      </c>
      <c r="H206" s="24">
        <f t="shared" si="23"/>
        <v>1</v>
      </c>
      <c r="I206" s="51"/>
      <c r="J206" s="27">
        <f t="shared" si="21"/>
        <v>0</v>
      </c>
      <c r="K206" s="29">
        <f t="shared" si="22"/>
        <v>0</v>
      </c>
    </row>
    <row r="207" spans="1:11" s="30" customFormat="1" ht="30" x14ac:dyDescent="0.25">
      <c r="A207" s="22">
        <v>17</v>
      </c>
      <c r="B207" s="59">
        <v>206</v>
      </c>
      <c r="C207" s="7" t="s">
        <v>176</v>
      </c>
      <c r="D207" s="23"/>
      <c r="E207" s="26" t="s">
        <v>7</v>
      </c>
      <c r="F207" s="27">
        <v>1</v>
      </c>
      <c r="G207" s="41">
        <v>300</v>
      </c>
      <c r="H207" s="24">
        <f t="shared" si="23"/>
        <v>1</v>
      </c>
      <c r="I207" s="51"/>
      <c r="J207" s="27">
        <f t="shared" si="21"/>
        <v>0</v>
      </c>
      <c r="K207" s="29">
        <f t="shared" si="22"/>
        <v>0</v>
      </c>
    </row>
    <row r="208" spans="1:11" s="30" customFormat="1" ht="30" x14ac:dyDescent="0.25">
      <c r="A208" s="22">
        <v>17</v>
      </c>
      <c r="B208" s="59">
        <v>207</v>
      </c>
      <c r="C208" s="7" t="s">
        <v>177</v>
      </c>
      <c r="D208" s="23"/>
      <c r="E208" s="26" t="s">
        <v>7</v>
      </c>
      <c r="F208" s="27">
        <v>1</v>
      </c>
      <c r="G208" s="41">
        <v>160</v>
      </c>
      <c r="H208" s="24">
        <f t="shared" si="23"/>
        <v>1</v>
      </c>
      <c r="I208" s="51"/>
      <c r="J208" s="27">
        <f t="shared" si="21"/>
        <v>0</v>
      </c>
      <c r="K208" s="29">
        <f t="shared" si="22"/>
        <v>0</v>
      </c>
    </row>
    <row r="209" spans="1:11" s="30" customFormat="1" ht="30" x14ac:dyDescent="0.25">
      <c r="A209" s="22">
        <v>17</v>
      </c>
      <c r="B209" s="59">
        <v>208</v>
      </c>
      <c r="C209" s="7" t="s">
        <v>178</v>
      </c>
      <c r="D209" s="23"/>
      <c r="E209" s="26" t="s">
        <v>7</v>
      </c>
      <c r="F209" s="27">
        <v>1</v>
      </c>
      <c r="G209" s="41">
        <v>80</v>
      </c>
      <c r="H209" s="24">
        <f t="shared" si="23"/>
        <v>1</v>
      </c>
      <c r="I209" s="40"/>
      <c r="J209" s="27">
        <f t="shared" si="21"/>
        <v>0</v>
      </c>
      <c r="K209" s="29">
        <f t="shared" si="22"/>
        <v>0</v>
      </c>
    </row>
    <row r="210" spans="1:11" s="30" customFormat="1" ht="30" x14ac:dyDescent="0.25">
      <c r="A210" s="22">
        <v>17</v>
      </c>
      <c r="B210" s="59">
        <v>209</v>
      </c>
      <c r="C210" s="7" t="s">
        <v>179</v>
      </c>
      <c r="D210" s="23"/>
      <c r="E210" s="26" t="s">
        <v>7</v>
      </c>
      <c r="F210" s="27">
        <v>1</v>
      </c>
      <c r="G210" s="41">
        <v>300</v>
      </c>
      <c r="H210" s="24">
        <f t="shared" si="23"/>
        <v>1</v>
      </c>
      <c r="I210" s="40"/>
      <c r="J210" s="27">
        <f t="shared" si="21"/>
        <v>0</v>
      </c>
      <c r="K210" s="29">
        <f t="shared" si="22"/>
        <v>0</v>
      </c>
    </row>
    <row r="211" spans="1:11" s="30" customFormat="1" x14ac:dyDescent="0.25">
      <c r="A211" s="22">
        <v>17</v>
      </c>
      <c r="B211" s="59">
        <v>210</v>
      </c>
      <c r="C211" s="7" t="s">
        <v>180</v>
      </c>
      <c r="D211" s="23"/>
      <c r="E211" s="26" t="s">
        <v>7</v>
      </c>
      <c r="F211" s="27">
        <v>1</v>
      </c>
      <c r="G211" s="41">
        <v>60</v>
      </c>
      <c r="H211" s="24">
        <f t="shared" si="23"/>
        <v>1</v>
      </c>
      <c r="I211" s="40"/>
      <c r="J211" s="27">
        <f t="shared" si="21"/>
        <v>0</v>
      </c>
      <c r="K211" s="29">
        <f t="shared" si="22"/>
        <v>0</v>
      </c>
    </row>
    <row r="212" spans="1:11" s="30" customFormat="1" ht="30" x14ac:dyDescent="0.25">
      <c r="A212" s="22">
        <v>17</v>
      </c>
      <c r="B212" s="59">
        <v>211</v>
      </c>
      <c r="C212" s="7" t="s">
        <v>181</v>
      </c>
      <c r="D212" s="23"/>
      <c r="E212" s="26" t="s">
        <v>7</v>
      </c>
      <c r="F212" s="27">
        <v>1</v>
      </c>
      <c r="G212" s="41">
        <v>200</v>
      </c>
      <c r="H212" s="24">
        <f t="shared" si="23"/>
        <v>1</v>
      </c>
      <c r="I212" s="40"/>
      <c r="J212" s="27">
        <f t="shared" si="21"/>
        <v>0</v>
      </c>
      <c r="K212" s="29">
        <f t="shared" si="22"/>
        <v>0</v>
      </c>
    </row>
    <row r="213" spans="1:11" s="30" customFormat="1" ht="30" x14ac:dyDescent="0.25">
      <c r="A213" s="22">
        <v>17</v>
      </c>
      <c r="B213" s="59">
        <v>212</v>
      </c>
      <c r="C213" s="7" t="s">
        <v>182</v>
      </c>
      <c r="D213" s="23"/>
      <c r="E213" s="26" t="s">
        <v>7</v>
      </c>
      <c r="F213" s="27">
        <v>1</v>
      </c>
      <c r="G213" s="41">
        <v>60</v>
      </c>
      <c r="H213" s="24">
        <f t="shared" si="23"/>
        <v>1</v>
      </c>
      <c r="I213" s="40"/>
      <c r="J213" s="27">
        <f t="shared" si="21"/>
        <v>0</v>
      </c>
      <c r="K213" s="29">
        <f t="shared" si="22"/>
        <v>0</v>
      </c>
    </row>
    <row r="214" spans="1:11" s="30" customFormat="1" ht="30" x14ac:dyDescent="0.25">
      <c r="A214" s="22">
        <v>17</v>
      </c>
      <c r="B214" s="59">
        <v>213</v>
      </c>
      <c r="C214" s="7" t="s">
        <v>183</v>
      </c>
      <c r="D214" s="23"/>
      <c r="E214" s="26" t="s">
        <v>7</v>
      </c>
      <c r="F214" s="27">
        <v>1</v>
      </c>
      <c r="G214" s="41">
        <v>60</v>
      </c>
      <c r="H214" s="24">
        <f t="shared" si="23"/>
        <v>1</v>
      </c>
      <c r="I214" s="40"/>
      <c r="J214" s="27">
        <f t="shared" si="21"/>
        <v>0</v>
      </c>
      <c r="K214" s="29">
        <f t="shared" si="22"/>
        <v>0</v>
      </c>
    </row>
    <row r="215" spans="1:11" s="30" customFormat="1" ht="30" x14ac:dyDescent="0.25">
      <c r="A215" s="22">
        <v>17</v>
      </c>
      <c r="B215" s="59">
        <v>214</v>
      </c>
      <c r="C215" s="7" t="s">
        <v>234</v>
      </c>
      <c r="D215" s="23"/>
      <c r="E215" s="26" t="s">
        <v>7</v>
      </c>
      <c r="F215" s="27">
        <v>1</v>
      </c>
      <c r="G215" s="41">
        <v>120</v>
      </c>
      <c r="H215" s="24">
        <f t="shared" si="23"/>
        <v>1</v>
      </c>
      <c r="I215" s="40"/>
      <c r="J215" s="27">
        <f t="shared" si="21"/>
        <v>0</v>
      </c>
      <c r="K215" s="29">
        <f t="shared" si="22"/>
        <v>0</v>
      </c>
    </row>
    <row r="216" spans="1:11" s="30" customFormat="1" x14ac:dyDescent="0.25">
      <c r="A216" s="22">
        <v>17</v>
      </c>
      <c r="B216" s="59">
        <v>215</v>
      </c>
      <c r="C216" s="7" t="s">
        <v>186</v>
      </c>
      <c r="D216" s="23"/>
      <c r="E216" s="26" t="s">
        <v>7</v>
      </c>
      <c r="F216" s="27">
        <v>1</v>
      </c>
      <c r="G216" s="41">
        <v>50</v>
      </c>
      <c r="H216" s="24">
        <f t="shared" si="23"/>
        <v>1</v>
      </c>
      <c r="I216" s="40"/>
      <c r="J216" s="27">
        <f t="shared" si="21"/>
        <v>0</v>
      </c>
      <c r="K216" s="29">
        <f t="shared" si="22"/>
        <v>0</v>
      </c>
    </row>
    <row r="217" spans="1:11" s="30" customFormat="1" x14ac:dyDescent="0.25">
      <c r="A217" s="22">
        <v>17</v>
      </c>
      <c r="B217" s="59">
        <v>216</v>
      </c>
      <c r="C217" s="7" t="s">
        <v>187</v>
      </c>
      <c r="D217" s="23"/>
      <c r="E217" s="26" t="s">
        <v>7</v>
      </c>
      <c r="F217" s="27">
        <v>1</v>
      </c>
      <c r="G217" s="41">
        <v>50</v>
      </c>
      <c r="H217" s="24">
        <f t="shared" si="23"/>
        <v>1</v>
      </c>
      <c r="I217" s="40"/>
      <c r="J217" s="27">
        <f t="shared" si="21"/>
        <v>0</v>
      </c>
      <c r="K217" s="29">
        <f t="shared" si="22"/>
        <v>0</v>
      </c>
    </row>
    <row r="218" spans="1:11" s="30" customFormat="1" ht="30" x14ac:dyDescent="0.25">
      <c r="A218" s="22">
        <v>17</v>
      </c>
      <c r="B218" s="59">
        <v>217</v>
      </c>
      <c r="C218" s="7" t="s">
        <v>252</v>
      </c>
      <c r="D218" s="23"/>
      <c r="E218" s="26" t="s">
        <v>7</v>
      </c>
      <c r="F218" s="27">
        <v>1</v>
      </c>
      <c r="G218" s="41">
        <v>400</v>
      </c>
      <c r="H218" s="24">
        <f t="shared" si="23"/>
        <v>1</v>
      </c>
      <c r="I218" s="40"/>
      <c r="J218" s="27">
        <f t="shared" si="21"/>
        <v>0</v>
      </c>
      <c r="K218" s="29">
        <f t="shared" si="22"/>
        <v>0</v>
      </c>
    </row>
    <row r="219" spans="1:11" s="30" customFormat="1" x14ac:dyDescent="0.25">
      <c r="A219" s="22">
        <v>17</v>
      </c>
      <c r="B219" s="59">
        <v>218</v>
      </c>
      <c r="C219" s="7" t="s">
        <v>188</v>
      </c>
      <c r="D219" s="23"/>
      <c r="E219" s="26" t="s">
        <v>7</v>
      </c>
      <c r="F219" s="27">
        <v>1</v>
      </c>
      <c r="G219" s="41">
        <v>60</v>
      </c>
      <c r="H219" s="24">
        <f t="shared" si="23"/>
        <v>1</v>
      </c>
      <c r="I219" s="40"/>
      <c r="J219" s="27">
        <f t="shared" si="21"/>
        <v>0</v>
      </c>
      <c r="K219" s="29">
        <f t="shared" si="22"/>
        <v>0</v>
      </c>
    </row>
    <row r="220" spans="1:11" s="30" customFormat="1" ht="45" x14ac:dyDescent="0.25">
      <c r="A220" s="22">
        <v>17</v>
      </c>
      <c r="B220" s="59">
        <v>219</v>
      </c>
      <c r="C220" s="7" t="s">
        <v>251</v>
      </c>
      <c r="D220" s="23"/>
      <c r="E220" s="26" t="s">
        <v>7</v>
      </c>
      <c r="F220" s="27">
        <v>1</v>
      </c>
      <c r="G220" s="41">
        <v>400</v>
      </c>
      <c r="H220" s="24">
        <f t="shared" si="23"/>
        <v>1</v>
      </c>
      <c r="I220" s="40"/>
      <c r="J220" s="27">
        <f t="shared" si="21"/>
        <v>0</v>
      </c>
      <c r="K220" s="29">
        <f t="shared" si="22"/>
        <v>0</v>
      </c>
    </row>
    <row r="221" spans="1:11" s="30" customFormat="1" ht="30" x14ac:dyDescent="0.25">
      <c r="A221" s="22">
        <v>17</v>
      </c>
      <c r="B221" s="59">
        <v>220</v>
      </c>
      <c r="C221" s="18" t="s">
        <v>250</v>
      </c>
      <c r="D221" s="23"/>
      <c r="E221" s="26" t="s">
        <v>7</v>
      </c>
      <c r="F221" s="27">
        <v>1</v>
      </c>
      <c r="G221" s="41">
        <v>320</v>
      </c>
      <c r="H221" s="24">
        <f t="shared" si="23"/>
        <v>1</v>
      </c>
      <c r="I221" s="40"/>
      <c r="J221" s="27">
        <f t="shared" si="21"/>
        <v>0</v>
      </c>
      <c r="K221" s="29">
        <f t="shared" si="22"/>
        <v>0</v>
      </c>
    </row>
    <row r="222" spans="1:11" s="30" customFormat="1" x14ac:dyDescent="0.25">
      <c r="A222" s="22">
        <v>17</v>
      </c>
      <c r="B222" s="59">
        <v>221</v>
      </c>
      <c r="C222" s="18" t="s">
        <v>189</v>
      </c>
      <c r="D222" s="23"/>
      <c r="E222" s="26" t="s">
        <v>7</v>
      </c>
      <c r="F222" s="27">
        <v>1</v>
      </c>
      <c r="G222" s="41">
        <v>100</v>
      </c>
      <c r="H222" s="24">
        <f t="shared" si="23"/>
        <v>1</v>
      </c>
      <c r="I222" s="40"/>
      <c r="J222" s="27">
        <f t="shared" si="21"/>
        <v>0</v>
      </c>
      <c r="K222" s="29">
        <f t="shared" si="22"/>
        <v>0</v>
      </c>
    </row>
    <row r="223" spans="1:11" s="2" customFormat="1" ht="45" x14ac:dyDescent="0.25">
      <c r="A223" s="22">
        <v>17</v>
      </c>
      <c r="B223" s="59">
        <v>222</v>
      </c>
      <c r="C223" s="56" t="s">
        <v>210</v>
      </c>
      <c r="D223" s="57"/>
      <c r="E223" s="59" t="s">
        <v>211</v>
      </c>
      <c r="F223" s="60">
        <v>1</v>
      </c>
      <c r="G223" s="61">
        <v>60</v>
      </c>
      <c r="H223" s="24">
        <f t="shared" si="23"/>
        <v>1</v>
      </c>
      <c r="I223" s="58"/>
      <c r="J223" s="27">
        <f t="shared" si="21"/>
        <v>0</v>
      </c>
      <c r="K223" s="29">
        <f t="shared" si="22"/>
        <v>0</v>
      </c>
    </row>
    <row r="224" spans="1:11" s="2" customFormat="1" ht="30" x14ac:dyDescent="0.25">
      <c r="A224" s="22">
        <v>17</v>
      </c>
      <c r="B224" s="59">
        <v>223</v>
      </c>
      <c r="C224" s="56" t="s">
        <v>294</v>
      </c>
      <c r="D224" s="57"/>
      <c r="E224" s="59" t="s">
        <v>7</v>
      </c>
      <c r="F224" s="60">
        <v>1</v>
      </c>
      <c r="G224" s="61">
        <v>30</v>
      </c>
      <c r="H224" s="24">
        <f t="shared" si="23"/>
        <v>1</v>
      </c>
      <c r="I224" s="58"/>
      <c r="J224" s="27">
        <f t="shared" si="21"/>
        <v>0</v>
      </c>
      <c r="K224" s="29">
        <f t="shared" si="22"/>
        <v>0</v>
      </c>
    </row>
    <row r="225" spans="1:11" s="2" customFormat="1" ht="45" x14ac:dyDescent="0.25">
      <c r="A225" s="22">
        <v>17</v>
      </c>
      <c r="B225" s="59">
        <v>224</v>
      </c>
      <c r="C225" s="56" t="s">
        <v>212</v>
      </c>
      <c r="D225" s="57"/>
      <c r="E225" s="59" t="s">
        <v>7</v>
      </c>
      <c r="F225" s="60">
        <v>1</v>
      </c>
      <c r="G225" s="61">
        <v>100</v>
      </c>
      <c r="H225" s="24">
        <f t="shared" si="23"/>
        <v>1</v>
      </c>
      <c r="I225" s="58"/>
      <c r="J225" s="27">
        <f t="shared" si="21"/>
        <v>0</v>
      </c>
      <c r="K225" s="29">
        <f t="shared" si="22"/>
        <v>0</v>
      </c>
    </row>
    <row r="226" spans="1:11" s="2" customFormat="1" ht="30" x14ac:dyDescent="0.25">
      <c r="A226" s="22">
        <v>17</v>
      </c>
      <c r="B226" s="59">
        <v>225</v>
      </c>
      <c r="C226" s="56" t="s">
        <v>213</v>
      </c>
      <c r="D226" s="57"/>
      <c r="E226" s="59" t="s">
        <v>7</v>
      </c>
      <c r="F226" s="60">
        <v>0.05</v>
      </c>
      <c r="G226" s="61">
        <v>600</v>
      </c>
      <c r="H226" s="24">
        <f t="shared" si="23"/>
        <v>0.05</v>
      </c>
      <c r="I226" s="58"/>
      <c r="J226" s="27">
        <f t="shared" si="21"/>
        <v>0</v>
      </c>
      <c r="K226" s="29">
        <f t="shared" si="22"/>
        <v>0</v>
      </c>
    </row>
    <row r="227" spans="1:11" s="2" customFormat="1" ht="18" customHeight="1" thickBot="1" x14ac:dyDescent="0.3">
      <c r="A227" s="22">
        <v>17</v>
      </c>
      <c r="B227" s="59">
        <v>226</v>
      </c>
      <c r="C227" s="62" t="s">
        <v>214</v>
      </c>
      <c r="D227" s="57"/>
      <c r="E227" s="59" t="s">
        <v>7</v>
      </c>
      <c r="F227" s="60">
        <v>0.5</v>
      </c>
      <c r="G227" s="61">
        <v>300</v>
      </c>
      <c r="H227" s="24">
        <f t="shared" si="23"/>
        <v>0.5</v>
      </c>
      <c r="I227" s="58"/>
      <c r="J227" s="27">
        <f t="shared" si="21"/>
        <v>0</v>
      </c>
      <c r="K227" s="29">
        <f t="shared" si="22"/>
        <v>0</v>
      </c>
    </row>
    <row r="228" spans="1:11" s="2" customFormat="1" ht="15.75" thickBot="1" x14ac:dyDescent="0.3">
      <c r="A228" s="22">
        <v>17</v>
      </c>
      <c r="B228" s="59">
        <v>227</v>
      </c>
      <c r="C228" s="62" t="s">
        <v>215</v>
      </c>
      <c r="D228" s="57"/>
      <c r="E228" s="59" t="s">
        <v>7</v>
      </c>
      <c r="F228" s="60">
        <v>0.1</v>
      </c>
      <c r="G228" s="61">
        <v>200</v>
      </c>
      <c r="H228" s="24">
        <f t="shared" si="23"/>
        <v>0.1</v>
      </c>
      <c r="I228" s="58"/>
      <c r="J228" s="27">
        <f t="shared" si="21"/>
        <v>0</v>
      </c>
      <c r="K228" s="29">
        <f t="shared" si="22"/>
        <v>0</v>
      </c>
    </row>
    <row r="229" spans="1:11" s="2" customFormat="1" ht="15.75" thickBot="1" x14ac:dyDescent="0.3">
      <c r="A229" s="22">
        <v>17</v>
      </c>
      <c r="B229" s="59">
        <v>228</v>
      </c>
      <c r="C229" s="62" t="s">
        <v>216</v>
      </c>
      <c r="D229" s="57"/>
      <c r="E229" s="59" t="s">
        <v>7</v>
      </c>
      <c r="F229" s="60">
        <v>0.5</v>
      </c>
      <c r="G229" s="61">
        <v>240</v>
      </c>
      <c r="H229" s="24">
        <f t="shared" si="23"/>
        <v>0.5</v>
      </c>
      <c r="I229" s="58"/>
      <c r="J229" s="27">
        <f t="shared" si="21"/>
        <v>0</v>
      </c>
      <c r="K229" s="29">
        <f t="shared" si="22"/>
        <v>0</v>
      </c>
    </row>
    <row r="230" spans="1:11" s="2" customFormat="1" ht="15.75" thickBot="1" x14ac:dyDescent="0.3">
      <c r="A230" s="22">
        <v>17</v>
      </c>
      <c r="B230" s="59">
        <v>229</v>
      </c>
      <c r="C230" s="62" t="s">
        <v>217</v>
      </c>
      <c r="D230" s="57"/>
      <c r="E230" s="59" t="s">
        <v>7</v>
      </c>
      <c r="F230" s="60">
        <v>1</v>
      </c>
      <c r="G230" s="61">
        <v>200</v>
      </c>
      <c r="H230" s="24">
        <f t="shared" si="23"/>
        <v>1</v>
      </c>
      <c r="I230" s="58"/>
      <c r="J230" s="27">
        <f t="shared" si="21"/>
        <v>0</v>
      </c>
      <c r="K230" s="29">
        <f t="shared" si="22"/>
        <v>0</v>
      </c>
    </row>
    <row r="231" spans="1:11" s="2" customFormat="1" ht="15.75" thickBot="1" x14ac:dyDescent="0.3">
      <c r="A231" s="22">
        <v>17</v>
      </c>
      <c r="B231" s="59">
        <v>230</v>
      </c>
      <c r="C231" s="62" t="s">
        <v>218</v>
      </c>
      <c r="D231" s="57"/>
      <c r="E231" s="59" t="s">
        <v>7</v>
      </c>
      <c r="F231" s="60">
        <v>1</v>
      </c>
      <c r="G231" s="61">
        <v>30</v>
      </c>
      <c r="H231" s="24">
        <f t="shared" si="23"/>
        <v>1</v>
      </c>
      <c r="I231" s="58"/>
      <c r="J231" s="27">
        <f t="shared" si="21"/>
        <v>0</v>
      </c>
      <c r="K231" s="29">
        <f t="shared" si="22"/>
        <v>0</v>
      </c>
    </row>
    <row r="232" spans="1:11" s="2" customFormat="1" ht="15.75" thickBot="1" x14ac:dyDescent="0.3">
      <c r="A232" s="22">
        <v>17</v>
      </c>
      <c r="B232" s="59">
        <v>231</v>
      </c>
      <c r="C232" s="62" t="s">
        <v>219</v>
      </c>
      <c r="D232" s="57"/>
      <c r="E232" s="59" t="s">
        <v>7</v>
      </c>
      <c r="F232" s="60">
        <v>1</v>
      </c>
      <c r="G232" s="61">
        <v>30</v>
      </c>
      <c r="H232" s="24">
        <f t="shared" si="23"/>
        <v>1</v>
      </c>
      <c r="I232" s="58"/>
      <c r="J232" s="27">
        <f t="shared" si="21"/>
        <v>0</v>
      </c>
      <c r="K232" s="29">
        <f t="shared" si="22"/>
        <v>0</v>
      </c>
    </row>
    <row r="233" spans="1:11" s="2" customFormat="1" ht="15.75" thickBot="1" x14ac:dyDescent="0.3">
      <c r="A233" s="22">
        <v>17</v>
      </c>
      <c r="B233" s="59">
        <v>232</v>
      </c>
      <c r="C233" s="62" t="s">
        <v>220</v>
      </c>
      <c r="D233" s="57"/>
      <c r="E233" s="59" t="s">
        <v>7</v>
      </c>
      <c r="F233" s="60">
        <v>1</v>
      </c>
      <c r="G233" s="61">
        <v>30</v>
      </c>
      <c r="H233" s="24">
        <f t="shared" si="23"/>
        <v>1</v>
      </c>
      <c r="I233" s="58"/>
      <c r="J233" s="27">
        <f t="shared" si="21"/>
        <v>0</v>
      </c>
      <c r="K233" s="29">
        <f t="shared" si="22"/>
        <v>0</v>
      </c>
    </row>
    <row r="234" spans="1:11" s="2" customFormat="1" ht="15.75" thickBot="1" x14ac:dyDescent="0.3">
      <c r="A234" s="22">
        <v>17</v>
      </c>
      <c r="B234" s="59">
        <v>233</v>
      </c>
      <c r="C234" s="62" t="s">
        <v>221</v>
      </c>
      <c r="D234" s="57"/>
      <c r="E234" s="59" t="s">
        <v>222</v>
      </c>
      <c r="F234" s="60">
        <v>1</v>
      </c>
      <c r="G234" s="61">
        <v>10</v>
      </c>
      <c r="H234" s="24">
        <f t="shared" si="23"/>
        <v>1</v>
      </c>
      <c r="I234" s="58"/>
      <c r="J234" s="27">
        <f t="shared" si="21"/>
        <v>0</v>
      </c>
      <c r="K234" s="29">
        <f t="shared" si="22"/>
        <v>0</v>
      </c>
    </row>
    <row r="235" spans="1:11" s="30" customFormat="1" x14ac:dyDescent="0.25">
      <c r="A235" s="31"/>
      <c r="B235" s="32"/>
      <c r="C235" s="33" t="s">
        <v>3</v>
      </c>
      <c r="D235" s="33"/>
      <c r="E235" s="31"/>
      <c r="F235" s="32"/>
      <c r="G235" s="34"/>
      <c r="H235" s="32"/>
      <c r="I235" s="32"/>
      <c r="J235" s="32"/>
      <c r="K235" s="35">
        <f>SUM(K2:K234)</f>
        <v>0</v>
      </c>
    </row>
    <row r="236" spans="1:11" s="30" customFormat="1" x14ac:dyDescent="0.25">
      <c r="A236" s="15"/>
      <c r="B236" s="1"/>
      <c r="C236" s="2"/>
      <c r="D236" s="2"/>
      <c r="E236" s="15"/>
      <c r="F236" s="13"/>
      <c r="G236" s="17"/>
      <c r="H236" s="13"/>
      <c r="I236" s="13"/>
      <c r="J236" s="13"/>
      <c r="K236" s="3"/>
    </row>
    <row r="237" spans="1:11" s="36" customFormat="1" x14ac:dyDescent="0.25">
      <c r="A237" s="15"/>
      <c r="B237" s="65" t="s">
        <v>53</v>
      </c>
      <c r="C237" s="65"/>
      <c r="D237" s="65"/>
      <c r="E237" s="65"/>
      <c r="F237" s="66"/>
      <c r="G237" s="65"/>
      <c r="H237" s="66"/>
      <c r="I237" s="65"/>
      <c r="J237" s="65"/>
      <c r="K237" s="3"/>
    </row>
    <row r="238" spans="1:11" x14ac:dyDescent="0.25">
      <c r="B238" s="65"/>
      <c r="C238" s="65"/>
      <c r="D238" s="65"/>
      <c r="E238" s="65"/>
      <c r="F238" s="66"/>
      <c r="G238" s="65"/>
      <c r="H238" s="66"/>
      <c r="I238" s="65"/>
      <c r="J238" s="65"/>
    </row>
    <row r="239" spans="1:11" ht="15" customHeight="1" x14ac:dyDescent="0.25">
      <c r="B239" s="65"/>
      <c r="C239" s="65"/>
      <c r="D239" s="65"/>
      <c r="E239" s="65"/>
      <c r="F239" s="66"/>
      <c r="G239" s="65"/>
      <c r="H239" s="66"/>
      <c r="I239" s="65"/>
      <c r="J239" s="65"/>
    </row>
    <row r="240" spans="1:11" x14ac:dyDescent="0.25">
      <c r="B240" s="65"/>
      <c r="C240" s="65"/>
      <c r="D240" s="65"/>
      <c r="E240" s="65"/>
      <c r="F240" s="66"/>
      <c r="G240" s="65"/>
      <c r="H240" s="66"/>
      <c r="I240" s="65"/>
      <c r="J240" s="65"/>
    </row>
    <row r="241" spans="2:11" x14ac:dyDescent="0.25">
      <c r="B241" s="65"/>
      <c r="C241" s="65"/>
      <c r="D241" s="65"/>
      <c r="E241" s="65"/>
      <c r="F241" s="66"/>
      <c r="G241" s="65"/>
      <c r="H241" s="66"/>
      <c r="I241" s="65"/>
      <c r="J241" s="65"/>
    </row>
    <row r="242" spans="2:11" x14ac:dyDescent="0.25">
      <c r="B242" s="65"/>
      <c r="C242" s="65"/>
      <c r="D242" s="65"/>
      <c r="E242" s="65"/>
      <c r="F242" s="66"/>
      <c r="G242" s="65"/>
      <c r="H242" s="66"/>
      <c r="I242" s="65"/>
      <c r="J242" s="65"/>
    </row>
    <row r="243" spans="2:11" x14ac:dyDescent="0.25">
      <c r="B243" s="65"/>
      <c r="C243" s="65"/>
      <c r="D243" s="65"/>
      <c r="E243" s="65"/>
      <c r="F243" s="66"/>
      <c r="G243" s="65"/>
      <c r="H243" s="66"/>
      <c r="I243" s="65"/>
      <c r="J243" s="65"/>
    </row>
    <row r="244" spans="2:11" x14ac:dyDescent="0.25">
      <c r="B244" s="65"/>
      <c r="C244" s="65"/>
      <c r="D244" s="65"/>
      <c r="E244" s="65"/>
      <c r="F244" s="66"/>
      <c r="G244" s="65"/>
      <c r="H244" s="66"/>
      <c r="I244" s="65"/>
      <c r="J244" s="65"/>
    </row>
    <row r="245" spans="2:11" x14ac:dyDescent="0.25">
      <c r="B245" s="65"/>
      <c r="C245" s="65"/>
      <c r="D245" s="65"/>
      <c r="E245" s="65"/>
      <c r="F245" s="66"/>
      <c r="G245" s="65"/>
      <c r="H245" s="66"/>
      <c r="I245" s="65"/>
      <c r="J245" s="65"/>
    </row>
    <row r="246" spans="2:11" x14ac:dyDescent="0.25">
      <c r="B246" s="1" t="s">
        <v>54</v>
      </c>
      <c r="C246" s="37" t="s">
        <v>4</v>
      </c>
      <c r="D246" s="8">
        <f ca="1">TODAY()</f>
        <v>44931</v>
      </c>
      <c r="E246" s="9"/>
      <c r="F246" s="45"/>
      <c r="G246" s="9"/>
    </row>
    <row r="247" spans="2:11" x14ac:dyDescent="0.25">
      <c r="C247" s="37" t="s">
        <v>5</v>
      </c>
      <c r="D247" s="64"/>
      <c r="E247" s="64"/>
      <c r="F247" s="67"/>
      <c r="G247" s="64"/>
      <c r="H247" s="67"/>
      <c r="I247" s="64"/>
      <c r="J247" s="64"/>
      <c r="K247" s="64"/>
    </row>
    <row r="248" spans="2:11" x14ac:dyDescent="0.25">
      <c r="C248" s="37"/>
      <c r="D248" s="64"/>
      <c r="E248" s="64"/>
      <c r="F248" s="67"/>
      <c r="G248" s="64"/>
      <c r="H248" s="67"/>
      <c r="I248" s="64"/>
      <c r="J248" s="64"/>
      <c r="K248" s="64"/>
    </row>
    <row r="249" spans="2:11" x14ac:dyDescent="0.25">
      <c r="C249" s="37"/>
      <c r="D249" s="10"/>
      <c r="E249" s="10"/>
      <c r="F249" s="46"/>
      <c r="G249" s="10"/>
    </row>
    <row r="250" spans="2:11" x14ac:dyDescent="0.25">
      <c r="C250" s="37" t="s">
        <v>6</v>
      </c>
      <c r="D250" s="11"/>
      <c r="E250" s="11"/>
      <c r="F250" s="47"/>
      <c r="G250" s="11"/>
    </row>
    <row r="256" spans="2:11" x14ac:dyDescent="0.25">
      <c r="D256" s="63"/>
    </row>
    <row r="264" spans="4:4" x14ac:dyDescent="0.25">
      <c r="D264" s="63"/>
    </row>
  </sheetData>
  <sheetProtection selectLockedCells="1"/>
  <mergeCells count="2">
    <mergeCell ref="B237:J245"/>
    <mergeCell ref="D247:K248"/>
  </mergeCells>
  <phoneticPr fontId="6" type="noConversion"/>
  <pageMargins left="0.70866141732283472" right="0.70866141732283472" top="0.74803149606299213" bottom="0.74803149606299213" header="0.31496062992125984" footer="0.31496062992125984"/>
  <pageSetup paperSize="9" scale="82" fitToHeight="0" orientation="landscape" r:id="rId1"/>
  <headerFooter>
    <oddHeader>&amp;LObrazec Predračun&amp;CSklop &amp;A&amp;R&amp;P/&amp;N</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6A90C4-B129-4421-B117-B4AAE9B79773}">
  <dimension ref="A1:K36"/>
  <sheetViews>
    <sheetView zoomScaleNormal="100" workbookViewId="0">
      <selection activeCell="I48" sqref="I48"/>
    </sheetView>
  </sheetViews>
  <sheetFormatPr defaultRowHeight="15" x14ac:dyDescent="0.25"/>
  <cols>
    <col min="1" max="1" width="5.7109375" customWidth="1"/>
    <col min="2" max="2" width="6.140625" customWidth="1"/>
    <col min="3" max="3" width="41" customWidth="1"/>
    <col min="4" max="4" width="34.28515625" customWidth="1"/>
    <col min="5" max="5" width="6" customWidth="1"/>
    <col min="6" max="6" width="9.42578125" customWidth="1"/>
    <col min="7" max="7" width="10.28515625" customWidth="1"/>
    <col min="8" max="8" width="10" customWidth="1"/>
    <col min="9" max="9" width="12.7109375" customWidth="1"/>
    <col min="10" max="10" width="11.42578125" customWidth="1"/>
  </cols>
  <sheetData>
    <row r="1" spans="1:11" ht="60" x14ac:dyDescent="0.25">
      <c r="A1" s="21" t="s">
        <v>14</v>
      </c>
      <c r="B1" s="4" t="s">
        <v>0</v>
      </c>
      <c r="C1" s="4" t="s">
        <v>13</v>
      </c>
      <c r="D1" s="19" t="s">
        <v>1</v>
      </c>
      <c r="E1" s="14" t="s">
        <v>10</v>
      </c>
      <c r="F1" s="12" t="s">
        <v>266</v>
      </c>
      <c r="G1" s="16" t="s">
        <v>8</v>
      </c>
      <c r="H1" s="20" t="s">
        <v>267</v>
      </c>
      <c r="I1" s="20" t="s">
        <v>9</v>
      </c>
      <c r="J1" s="12" t="s">
        <v>12</v>
      </c>
      <c r="K1" s="5" t="s">
        <v>11</v>
      </c>
    </row>
    <row r="2" spans="1:11" ht="45" x14ac:dyDescent="0.25">
      <c r="A2" s="22">
        <v>21</v>
      </c>
      <c r="B2" s="6" t="s">
        <v>62</v>
      </c>
      <c r="C2" s="6" t="s">
        <v>268</v>
      </c>
      <c r="D2" s="23"/>
      <c r="E2" s="26" t="s">
        <v>2</v>
      </c>
      <c r="F2" s="27">
        <v>2.5</v>
      </c>
      <c r="G2" s="28">
        <v>250</v>
      </c>
      <c r="H2" s="24">
        <f t="shared" ref="H2:H19" si="0">+F2</f>
        <v>2.5</v>
      </c>
      <c r="I2" s="25"/>
      <c r="J2" s="27">
        <f t="shared" ref="J2:J19" si="1">(F2*I2)/H2</f>
        <v>0</v>
      </c>
      <c r="K2" s="29">
        <f t="shared" ref="K2:K19" si="2">ROUND(J2*G2,2)</f>
        <v>0</v>
      </c>
    </row>
    <row r="3" spans="1:11" ht="45" x14ac:dyDescent="0.25">
      <c r="A3" s="22">
        <v>21</v>
      </c>
      <c r="B3" s="6" t="s">
        <v>63</v>
      </c>
      <c r="C3" s="6" t="s">
        <v>269</v>
      </c>
      <c r="D3" s="23"/>
      <c r="E3" s="26" t="s">
        <v>2</v>
      </c>
      <c r="F3" s="27">
        <v>2.5</v>
      </c>
      <c r="G3" s="28">
        <v>120</v>
      </c>
      <c r="H3" s="24">
        <f t="shared" si="0"/>
        <v>2.5</v>
      </c>
      <c r="I3" s="25"/>
      <c r="J3" s="27">
        <f t="shared" si="1"/>
        <v>0</v>
      </c>
      <c r="K3" s="29">
        <f t="shared" si="2"/>
        <v>0</v>
      </c>
    </row>
    <row r="4" spans="1:11" ht="45" x14ac:dyDescent="0.25">
      <c r="A4" s="22">
        <v>21</v>
      </c>
      <c r="B4" s="6" t="s">
        <v>64</v>
      </c>
      <c r="C4" s="6" t="s">
        <v>270</v>
      </c>
      <c r="D4" s="23"/>
      <c r="E4" s="26" t="s">
        <v>2</v>
      </c>
      <c r="F4" s="27">
        <v>2.5</v>
      </c>
      <c r="G4" s="28">
        <v>50</v>
      </c>
      <c r="H4" s="24">
        <f t="shared" si="0"/>
        <v>2.5</v>
      </c>
      <c r="I4" s="25"/>
      <c r="J4" s="27">
        <f t="shared" si="1"/>
        <v>0</v>
      </c>
      <c r="K4" s="29">
        <f t="shared" si="2"/>
        <v>0</v>
      </c>
    </row>
    <row r="5" spans="1:11" ht="60" x14ac:dyDescent="0.25">
      <c r="A5" s="22">
        <v>21</v>
      </c>
      <c r="B5" s="6" t="s">
        <v>65</v>
      </c>
      <c r="C5" s="6" t="s">
        <v>271</v>
      </c>
      <c r="D5" s="23"/>
      <c r="E5" s="26" t="s">
        <v>190</v>
      </c>
      <c r="F5" s="27">
        <v>0.15</v>
      </c>
      <c r="G5" s="28">
        <v>400</v>
      </c>
      <c r="H5" s="24">
        <f t="shared" si="0"/>
        <v>0.15</v>
      </c>
      <c r="I5" s="25"/>
      <c r="J5" s="27">
        <f t="shared" si="1"/>
        <v>0</v>
      </c>
      <c r="K5" s="29">
        <f t="shared" si="2"/>
        <v>0</v>
      </c>
    </row>
    <row r="6" spans="1:11" ht="45" x14ac:dyDescent="0.25">
      <c r="A6" s="22">
        <v>21</v>
      </c>
      <c r="B6" s="6" t="s">
        <v>66</v>
      </c>
      <c r="C6" s="6" t="s">
        <v>272</v>
      </c>
      <c r="D6" s="23"/>
      <c r="E6" s="26" t="s">
        <v>2</v>
      </c>
      <c r="F6" s="27">
        <v>1</v>
      </c>
      <c r="G6" s="28">
        <v>500</v>
      </c>
      <c r="H6" s="24">
        <f t="shared" si="0"/>
        <v>1</v>
      </c>
      <c r="I6" s="25"/>
      <c r="J6" s="27">
        <f t="shared" si="1"/>
        <v>0</v>
      </c>
      <c r="K6" s="29">
        <f t="shared" si="2"/>
        <v>0</v>
      </c>
    </row>
    <row r="7" spans="1:11" ht="45" x14ac:dyDescent="0.25">
      <c r="A7" s="22">
        <v>21</v>
      </c>
      <c r="B7" s="6" t="s">
        <v>67</v>
      </c>
      <c r="C7" s="6" t="s">
        <v>273</v>
      </c>
      <c r="D7" s="23"/>
      <c r="E7" s="26" t="s">
        <v>190</v>
      </c>
      <c r="F7" s="27">
        <v>0.2</v>
      </c>
      <c r="G7" s="28">
        <v>600</v>
      </c>
      <c r="H7" s="24">
        <f t="shared" si="0"/>
        <v>0.2</v>
      </c>
      <c r="I7" s="25"/>
      <c r="J7" s="27">
        <f t="shared" si="1"/>
        <v>0</v>
      </c>
      <c r="K7" s="29">
        <f t="shared" si="2"/>
        <v>0</v>
      </c>
    </row>
    <row r="8" spans="1:11" ht="45" x14ac:dyDescent="0.25">
      <c r="A8" s="22">
        <v>21</v>
      </c>
      <c r="B8" s="6" t="s">
        <v>68</v>
      </c>
      <c r="C8" s="6" t="s">
        <v>274</v>
      </c>
      <c r="D8" s="23"/>
      <c r="E8" s="26" t="s">
        <v>2</v>
      </c>
      <c r="F8" s="27">
        <v>2.5</v>
      </c>
      <c r="G8" s="28">
        <v>15</v>
      </c>
      <c r="H8" s="24">
        <f t="shared" si="0"/>
        <v>2.5</v>
      </c>
      <c r="I8" s="25"/>
      <c r="J8" s="27">
        <f t="shared" si="1"/>
        <v>0</v>
      </c>
      <c r="K8" s="29">
        <f t="shared" si="2"/>
        <v>0</v>
      </c>
    </row>
    <row r="9" spans="1:11" ht="45" x14ac:dyDescent="0.25">
      <c r="A9" s="22">
        <v>21</v>
      </c>
      <c r="B9" s="7" t="s">
        <v>72</v>
      </c>
      <c r="C9" s="6" t="s">
        <v>275</v>
      </c>
      <c r="D9" s="23"/>
      <c r="E9" s="26" t="s">
        <v>190</v>
      </c>
      <c r="F9" s="27">
        <v>0.18</v>
      </c>
      <c r="G9" s="28">
        <v>2800</v>
      </c>
      <c r="H9" s="24">
        <f t="shared" si="0"/>
        <v>0.18</v>
      </c>
      <c r="I9" s="25"/>
      <c r="J9" s="27">
        <f t="shared" si="1"/>
        <v>0</v>
      </c>
      <c r="K9" s="29">
        <f t="shared" si="2"/>
        <v>0</v>
      </c>
    </row>
    <row r="10" spans="1:11" ht="30" x14ac:dyDescent="0.25">
      <c r="A10" s="22">
        <v>21</v>
      </c>
      <c r="B10" s="7" t="s">
        <v>73</v>
      </c>
      <c r="C10" s="6" t="s">
        <v>276</v>
      </c>
      <c r="D10" s="23"/>
      <c r="E10" s="26" t="s">
        <v>190</v>
      </c>
      <c r="F10" s="27">
        <v>0.18</v>
      </c>
      <c r="G10" s="28">
        <v>3200</v>
      </c>
      <c r="H10" s="24">
        <f t="shared" si="0"/>
        <v>0.18</v>
      </c>
      <c r="I10" s="25"/>
      <c r="J10" s="27">
        <f t="shared" si="1"/>
        <v>0</v>
      </c>
      <c r="K10" s="29">
        <f t="shared" si="2"/>
        <v>0</v>
      </c>
    </row>
    <row r="11" spans="1:11" ht="45" x14ac:dyDescent="0.25">
      <c r="A11" s="22">
        <v>21</v>
      </c>
      <c r="B11" s="7" t="s">
        <v>74</v>
      </c>
      <c r="C11" s="6" t="s">
        <v>277</v>
      </c>
      <c r="D11" s="23"/>
      <c r="E11" s="26" t="s">
        <v>278</v>
      </c>
      <c r="F11" s="27">
        <v>1</v>
      </c>
      <c r="G11" s="28">
        <v>1200</v>
      </c>
      <c r="H11" s="24">
        <f t="shared" si="0"/>
        <v>1</v>
      </c>
      <c r="I11" s="25"/>
      <c r="J11" s="27">
        <f t="shared" si="1"/>
        <v>0</v>
      </c>
      <c r="K11" s="29">
        <f t="shared" si="2"/>
        <v>0</v>
      </c>
    </row>
    <row r="12" spans="1:11" ht="60" x14ac:dyDescent="0.25">
      <c r="A12" s="22">
        <v>21</v>
      </c>
      <c r="B12" s="7" t="s">
        <v>75</v>
      </c>
      <c r="C12" s="6" t="s">
        <v>279</v>
      </c>
      <c r="D12" s="23"/>
      <c r="E12" s="26" t="s">
        <v>278</v>
      </c>
      <c r="F12" s="27">
        <v>1</v>
      </c>
      <c r="G12" s="28">
        <v>720</v>
      </c>
      <c r="H12" s="24">
        <f t="shared" si="0"/>
        <v>1</v>
      </c>
      <c r="I12" s="25"/>
      <c r="J12" s="27">
        <f t="shared" si="1"/>
        <v>0</v>
      </c>
      <c r="K12" s="29">
        <f t="shared" si="2"/>
        <v>0</v>
      </c>
    </row>
    <row r="13" spans="1:11" ht="30" x14ac:dyDescent="0.25">
      <c r="A13" s="22">
        <v>21</v>
      </c>
      <c r="B13" s="6" t="s">
        <v>69</v>
      </c>
      <c r="C13" s="6" t="s">
        <v>280</v>
      </c>
      <c r="D13" s="23"/>
      <c r="E13" s="26" t="s">
        <v>278</v>
      </c>
      <c r="F13" s="27">
        <v>1</v>
      </c>
      <c r="G13" s="41">
        <v>500</v>
      </c>
      <c r="H13" s="24">
        <f t="shared" si="0"/>
        <v>1</v>
      </c>
      <c r="I13" s="44"/>
      <c r="J13" s="27">
        <f t="shared" si="1"/>
        <v>0</v>
      </c>
      <c r="K13" s="29">
        <f t="shared" si="2"/>
        <v>0</v>
      </c>
    </row>
    <row r="14" spans="1:11" ht="45" x14ac:dyDescent="0.25">
      <c r="A14" s="22">
        <v>21</v>
      </c>
      <c r="B14" s="6" t="s">
        <v>70</v>
      </c>
      <c r="C14" s="6" t="s">
        <v>281</v>
      </c>
      <c r="D14" s="23"/>
      <c r="E14" s="26" t="s">
        <v>278</v>
      </c>
      <c r="F14" s="27">
        <v>1</v>
      </c>
      <c r="G14" s="41">
        <v>250</v>
      </c>
      <c r="H14" s="24">
        <f t="shared" si="0"/>
        <v>1</v>
      </c>
      <c r="I14" s="44"/>
      <c r="J14" s="27">
        <f t="shared" si="1"/>
        <v>0</v>
      </c>
      <c r="K14" s="29">
        <f t="shared" si="2"/>
        <v>0</v>
      </c>
    </row>
    <row r="15" spans="1:11" ht="45" x14ac:dyDescent="0.25">
      <c r="A15" s="22">
        <v>21</v>
      </c>
      <c r="B15" s="6" t="s">
        <v>71</v>
      </c>
      <c r="C15" s="6" t="s">
        <v>282</v>
      </c>
      <c r="D15" s="23"/>
      <c r="E15" s="26" t="s">
        <v>278</v>
      </c>
      <c r="F15" s="27">
        <v>1</v>
      </c>
      <c r="G15" s="41">
        <v>180</v>
      </c>
      <c r="H15" s="24">
        <f t="shared" si="0"/>
        <v>1</v>
      </c>
      <c r="I15" s="44"/>
      <c r="J15" s="27">
        <f t="shared" si="1"/>
        <v>0</v>
      </c>
      <c r="K15" s="29">
        <f t="shared" si="2"/>
        <v>0</v>
      </c>
    </row>
    <row r="16" spans="1:11" ht="45" x14ac:dyDescent="0.25">
      <c r="A16" s="22">
        <v>21</v>
      </c>
      <c r="B16" s="6" t="s">
        <v>72</v>
      </c>
      <c r="C16" s="6" t="s">
        <v>283</v>
      </c>
      <c r="D16" s="23"/>
      <c r="E16" s="26" t="s">
        <v>190</v>
      </c>
      <c r="F16" s="27">
        <v>1</v>
      </c>
      <c r="G16" s="41">
        <v>720</v>
      </c>
      <c r="H16" s="24">
        <f t="shared" si="0"/>
        <v>1</v>
      </c>
      <c r="I16" s="44"/>
      <c r="J16" s="27">
        <f t="shared" si="1"/>
        <v>0</v>
      </c>
      <c r="K16" s="29">
        <f t="shared" si="2"/>
        <v>0</v>
      </c>
    </row>
    <row r="17" spans="1:11" ht="30" x14ac:dyDescent="0.25">
      <c r="A17" s="22">
        <v>21</v>
      </c>
      <c r="B17" s="6" t="s">
        <v>73</v>
      </c>
      <c r="C17" s="6" t="s">
        <v>284</v>
      </c>
      <c r="D17" s="23"/>
      <c r="E17" s="26" t="s">
        <v>190</v>
      </c>
      <c r="F17" s="27">
        <v>1</v>
      </c>
      <c r="G17" s="41">
        <v>1200</v>
      </c>
      <c r="H17" s="24">
        <f t="shared" si="0"/>
        <v>1</v>
      </c>
      <c r="I17" s="44"/>
      <c r="J17" s="27">
        <f t="shared" si="1"/>
        <v>0</v>
      </c>
      <c r="K17" s="29">
        <f t="shared" si="2"/>
        <v>0</v>
      </c>
    </row>
    <row r="18" spans="1:11" ht="30" x14ac:dyDescent="0.25">
      <c r="A18" s="22">
        <v>21</v>
      </c>
      <c r="B18" s="6" t="s">
        <v>74</v>
      </c>
      <c r="C18" s="6" t="s">
        <v>285</v>
      </c>
      <c r="D18" s="23"/>
      <c r="E18" s="26" t="s">
        <v>2</v>
      </c>
      <c r="F18" s="27">
        <v>1</v>
      </c>
      <c r="G18" s="41">
        <v>220</v>
      </c>
      <c r="H18" s="24">
        <f t="shared" si="0"/>
        <v>1</v>
      </c>
      <c r="I18" s="44"/>
      <c r="J18" s="27">
        <f t="shared" si="1"/>
        <v>0</v>
      </c>
      <c r="K18" s="29">
        <f t="shared" si="2"/>
        <v>0</v>
      </c>
    </row>
    <row r="19" spans="1:11" ht="30" x14ac:dyDescent="0.25">
      <c r="A19" s="22">
        <v>21</v>
      </c>
      <c r="B19" s="6" t="s">
        <v>75</v>
      </c>
      <c r="C19" s="6" t="s">
        <v>286</v>
      </c>
      <c r="D19" s="23"/>
      <c r="E19" s="26" t="s">
        <v>2</v>
      </c>
      <c r="F19" s="27">
        <v>1</v>
      </c>
      <c r="G19" s="41">
        <v>250</v>
      </c>
      <c r="H19" s="24">
        <f t="shared" si="0"/>
        <v>1</v>
      </c>
      <c r="I19" s="44"/>
      <c r="J19" s="27">
        <f t="shared" si="1"/>
        <v>0</v>
      </c>
      <c r="K19" s="29">
        <f t="shared" si="2"/>
        <v>0</v>
      </c>
    </row>
    <row r="20" spans="1:11" x14ac:dyDescent="0.25">
      <c r="A20" s="31"/>
      <c r="B20" s="32"/>
      <c r="C20" s="33" t="s">
        <v>287</v>
      </c>
      <c r="D20" s="33"/>
      <c r="E20" s="31"/>
      <c r="F20" s="35"/>
      <c r="G20" s="34"/>
      <c r="H20" s="35"/>
      <c r="I20" s="32"/>
      <c r="J20" s="32"/>
      <c r="K20" s="35">
        <f>SUM(K2:K19)</f>
        <v>0</v>
      </c>
    </row>
    <row r="23" spans="1:11" x14ac:dyDescent="0.25">
      <c r="C23" s="65" t="s">
        <v>52</v>
      </c>
      <c r="D23" s="65"/>
      <c r="E23" s="65"/>
      <c r="F23" s="65"/>
      <c r="G23" s="65"/>
      <c r="H23" s="65"/>
      <c r="I23" s="65"/>
      <c r="J23" s="65"/>
      <c r="K23" s="65"/>
    </row>
    <row r="24" spans="1:11" x14ac:dyDescent="0.25">
      <c r="C24" s="65"/>
      <c r="D24" s="65"/>
      <c r="E24" s="65"/>
      <c r="F24" s="65"/>
      <c r="G24" s="65"/>
      <c r="H24" s="65"/>
      <c r="I24" s="65"/>
      <c r="J24" s="65"/>
      <c r="K24" s="65"/>
    </row>
    <row r="25" spans="1:11" x14ac:dyDescent="0.25">
      <c r="C25" s="65"/>
      <c r="D25" s="65"/>
      <c r="E25" s="65"/>
      <c r="F25" s="65"/>
      <c r="G25" s="65"/>
      <c r="H25" s="65"/>
      <c r="I25" s="65"/>
      <c r="J25" s="65"/>
      <c r="K25" s="65"/>
    </row>
    <row r="26" spans="1:11" x14ac:dyDescent="0.25">
      <c r="C26" s="65"/>
      <c r="D26" s="65"/>
      <c r="E26" s="65"/>
      <c r="F26" s="65"/>
      <c r="G26" s="65"/>
      <c r="H26" s="65"/>
      <c r="I26" s="65"/>
      <c r="J26" s="65"/>
      <c r="K26" s="65"/>
    </row>
    <row r="27" spans="1:11" x14ac:dyDescent="0.25">
      <c r="C27" s="65"/>
      <c r="D27" s="65"/>
      <c r="E27" s="65"/>
      <c r="F27" s="65"/>
      <c r="G27" s="65"/>
      <c r="H27" s="65"/>
      <c r="I27" s="65"/>
      <c r="J27" s="65"/>
      <c r="K27" s="65"/>
    </row>
    <row r="28" spans="1:11" x14ac:dyDescent="0.25">
      <c r="C28" s="65"/>
      <c r="D28" s="65"/>
      <c r="E28" s="65"/>
      <c r="F28" s="65"/>
      <c r="G28" s="65"/>
      <c r="H28" s="65"/>
      <c r="I28" s="65"/>
      <c r="J28" s="65"/>
      <c r="K28" s="65"/>
    </row>
    <row r="29" spans="1:11" x14ac:dyDescent="0.25">
      <c r="C29" s="65"/>
      <c r="D29" s="65"/>
      <c r="E29" s="65"/>
      <c r="F29" s="65"/>
      <c r="G29" s="65"/>
      <c r="H29" s="65"/>
      <c r="I29" s="65"/>
      <c r="J29" s="65"/>
      <c r="K29" s="65"/>
    </row>
    <row r="30" spans="1:11" x14ac:dyDescent="0.25">
      <c r="C30" s="65"/>
      <c r="D30" s="65"/>
      <c r="E30" s="65"/>
      <c r="F30" s="65"/>
      <c r="G30" s="65"/>
      <c r="H30" s="65"/>
      <c r="I30" s="65"/>
      <c r="J30" s="65"/>
      <c r="K30" s="65"/>
    </row>
    <row r="31" spans="1:11" x14ac:dyDescent="0.25">
      <c r="C31" s="65"/>
      <c r="D31" s="65"/>
      <c r="E31" s="65"/>
      <c r="F31" s="65"/>
      <c r="G31" s="65"/>
      <c r="H31" s="65"/>
      <c r="I31" s="65"/>
      <c r="J31" s="65"/>
      <c r="K31" s="65"/>
    </row>
    <row r="34" spans="1:11" s="1" customFormat="1" x14ac:dyDescent="0.25">
      <c r="A34" s="15"/>
      <c r="C34" s="37" t="s">
        <v>4</v>
      </c>
      <c r="D34" s="8">
        <f ca="1">TODAY()</f>
        <v>44931</v>
      </c>
      <c r="E34" s="9"/>
      <c r="F34" s="45"/>
      <c r="G34" s="9"/>
      <c r="H34" s="13"/>
      <c r="I34" s="13"/>
      <c r="J34" s="13"/>
      <c r="K34" s="3"/>
    </row>
    <row r="35" spans="1:11" s="1" customFormat="1" x14ac:dyDescent="0.25">
      <c r="A35" s="15"/>
      <c r="C35" s="37" t="s">
        <v>5</v>
      </c>
      <c r="D35" s="64"/>
      <c r="E35" s="64"/>
      <c r="F35" s="67"/>
      <c r="G35" s="64"/>
      <c r="H35" s="67"/>
      <c r="I35" s="64"/>
      <c r="J35" s="64"/>
      <c r="K35" s="64"/>
    </row>
    <row r="36" spans="1:11" s="1" customFormat="1" x14ac:dyDescent="0.25">
      <c r="A36" s="15"/>
      <c r="C36" s="37"/>
      <c r="D36" s="64"/>
      <c r="E36" s="64"/>
      <c r="F36" s="67"/>
      <c r="G36" s="64"/>
      <c r="H36" s="67"/>
      <c r="I36" s="64"/>
      <c r="J36" s="64"/>
      <c r="K36" s="64"/>
    </row>
  </sheetData>
  <mergeCells count="2">
    <mergeCell ref="C23:K31"/>
    <mergeCell ref="D35:K36"/>
  </mergeCells>
  <pageMargins left="0.70866141732283472" right="0.70866141732283472" top="0.74803149606299213" bottom="0.74803149606299213" header="0.31496062992125984" footer="0.31496062992125984"/>
  <pageSetup paperSize="9" scale="80" orientation="landscape" r:id="rId1"/>
  <headerFooter>
    <oddHeader>&amp;LObrazec Predračun&amp;CSklop 2: Mlečni izdelki IK</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3</vt:i4>
      </vt:variant>
    </vt:vector>
  </HeadingPairs>
  <TitlesOfParts>
    <vt:vector size="5" baseType="lpstr">
      <vt:lpstr>1 Splošno prehrambno blago</vt:lpstr>
      <vt:lpstr>2 Mlečni izdelki IK</vt:lpstr>
      <vt:lpstr>'1 Splošno prehrambno blago'!Področje_tiskanja</vt:lpstr>
      <vt:lpstr>'2 Mlečni izdelki IK'!Področje_tiskanja</vt:lpstr>
      <vt:lpstr>'1 Splošno prehrambno blago'!Tiskanje_naslovov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Tanja Vintar</dc:creator>
  <cp:lastModifiedBy>Ines Hrovat</cp:lastModifiedBy>
  <cp:lastPrinted>2022-12-14T09:26:46Z</cp:lastPrinted>
  <dcterms:created xsi:type="dcterms:W3CDTF">2017-11-20T09:13:06Z</dcterms:created>
  <dcterms:modified xsi:type="dcterms:W3CDTF">2023-01-05T11:19:58Z</dcterms:modified>
</cp:coreProperties>
</file>